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5A8D67A2-B5AF-431B-803E-56ACF74E01BA}" xr6:coauthVersionLast="47" xr6:coauthVersionMax="47" xr10:uidLastSave="{00000000-0000-0000-0000-000000000000}"/>
  <bookViews>
    <workbookView xWindow="-110" yWindow="-110" windowWidth="19420" windowHeight="10420" tabRatio="846" xr2:uid="{ADBAB3C1-6164-4140-8E9E-458FB1505163}"/>
  </bookViews>
  <sheets>
    <sheet name="Index" sheetId="40" r:id="rId1"/>
    <sheet name="ATNSPerfom" sheetId="1" r:id="rId2"/>
    <sheet name="ATNSFinancial" sheetId="2" r:id="rId3"/>
    <sheet name="ATNSPersonnel" sheetId="3" r:id="rId4"/>
    <sheet name="ACSAPerfom" sheetId="4" r:id="rId5"/>
    <sheet name="ACSAFinancial" sheetId="5" r:id="rId6"/>
    <sheet name="ACSAPersonnel" sheetId="6" r:id="rId7"/>
    <sheet name="CBRTAPerfom" sheetId="7" r:id="rId8"/>
    <sheet name="CBRTAFinancial" sheetId="8" r:id="rId9"/>
    <sheet name="CBRTAPersonnel" sheetId="9" r:id="rId10"/>
    <sheet name="DLCAPerfom" sheetId="10" r:id="rId11"/>
    <sheet name="DLCAFinancial" sheetId="11" r:id="rId12"/>
    <sheet name="DLCAPersonnel" sheetId="12" r:id="rId13"/>
    <sheet name="PRASAPerfom" sheetId="13" r:id="rId14"/>
    <sheet name="PRASAFinancial" sheetId="14" r:id="rId15"/>
    <sheet name="PRASAPersonnel" sheetId="15" r:id="rId16"/>
    <sheet name="Ports RegPerfom" sheetId="16" r:id="rId17"/>
    <sheet name="Ports RegFinancial" sheetId="17" r:id="rId18"/>
    <sheet name="Ports RegPersonnel" sheetId="18" r:id="rId19"/>
    <sheet name="RSRPerfom" sheetId="19" r:id="rId20"/>
    <sheet name="RSRFinancial" sheetId="20" r:id="rId21"/>
    <sheet name="RSRPersonnel" sheetId="21" r:id="rId22"/>
    <sheet name="RAFPerfom" sheetId="22" r:id="rId23"/>
    <sheet name="RAFFinancial" sheetId="23" r:id="rId24"/>
    <sheet name="RAFPersonnel" sheetId="24" r:id="rId25"/>
    <sheet name="RTIAPerfom" sheetId="25" r:id="rId26"/>
    <sheet name="RTIAFinancial" sheetId="26" r:id="rId27"/>
    <sheet name="RTIAPersonnel" sheetId="27" r:id="rId28"/>
    <sheet name="RTMCPerfom" sheetId="28" r:id="rId29"/>
    <sheet name="RTMCFinancial" sheetId="29" r:id="rId30"/>
    <sheet name="RTMCPersonnel" sheetId="30" r:id="rId31"/>
    <sheet name="CAAPerfom" sheetId="31" r:id="rId32"/>
    <sheet name="CAAFinancial" sheetId="32" r:id="rId33"/>
    <sheet name="CAAPersonnel" sheetId="33" r:id="rId34"/>
    <sheet name="SAMSAPerfom" sheetId="34" r:id="rId35"/>
    <sheet name="SAMSAFinancial" sheetId="35" r:id="rId36"/>
    <sheet name="SAMSAPersonnel" sheetId="36" r:id="rId37"/>
    <sheet name="SANRALPerfom" sheetId="37" r:id="rId38"/>
    <sheet name="SANRALFinancial" sheetId="38" r:id="rId39"/>
    <sheet name="SANRALPersonnel" sheetId="39" r:id="rId4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37" l="1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<sst xmlns="http://schemas.openxmlformats.org/spreadsheetml/2006/main" count="2398" uniqueCount="505">
  <si>
    <t>Table 40.20 Air Traffic and Navigation Services Company Limited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</si>
  <si>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</si>
  <si>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</si>
  <si>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</si>
  <si>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</si>
  <si>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</si>
  <si>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</si>
  <si>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</si>
  <si>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</si>
  <si>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</si>
  <si>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</si>
  <si>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</si>
  <si>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</si>
  <si>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</si>
  <si>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Number of air traffic accidents per year (per 100 000 flight hours)</t>
  </si>
  <si>
    <t>Surveillance</t>
  </si>
  <si>
    <t>Number of air traffic safety incidents per year (per 100 000 flights)</t>
  </si>
  <si>
    <t>&lt;1</t>
  </si>
  <si>
    <t>Communication</t>
  </si>
  <si>
    <t>Department: Transport</t>
  </si>
  <si>
    <t>Table 40.21 Air Traffic and Navigation Services Company Limited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</si>
  <si>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</si>
  <si>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</si>
  <si>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</si>
  <si>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</si>
  <si>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</si>
  <si>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</si>
  <si>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</si>
  <si>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</si>
  <si>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</si>
  <si>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Investigations</t>
  </si>
  <si>
    <t>Display Systems</t>
  </si>
  <si>
    <t>Simulator</t>
  </si>
  <si>
    <t>Total</t>
  </si>
  <si>
    <t>Table 40.22 Air Traffic and Navigation Services Company Limited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</si>
  <si>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</si>
  <si>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</si>
  <si>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</si>
  <si>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</si>
  <si>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of which:</t>
  </si>
  <si>
    <t>Administrative fees</t>
  </si>
  <si>
    <t>En-route and approach fees</t>
  </si>
  <si>
    <t>Sales by market establishments</t>
  </si>
  <si>
    <t>North Eastern African-Indian Ocean very small aperture network revenue</t>
  </si>
  <si>
    <t>Small Aerodrome fee and sundry revenue</t>
  </si>
  <si>
    <t>Aeronautical information services/rental received and commission fees</t>
  </si>
  <si>
    <t>Technical maintenance and training to third parties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</si>
  <si>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</si>
  <si>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</si>
  <si>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</si>
  <si>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</si>
  <si>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</si>
  <si>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</si>
  <si>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</si>
  <si>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</si>
  <si>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</si>
  <si>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</si>
  <si>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</si>
  <si>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</si>
  <si>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</si>
  <si>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</si>
  <si>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</si>
  <si>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</si>
  <si>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</si>
  <si>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Sales by market establishment</t>
  </si>
  <si>
    <t>Other tax receipts</t>
  </si>
  <si>
    <t>Total receipts</t>
  </si>
  <si>
    <t>Payment</t>
  </si>
  <si>
    <t>Current payments</t>
  </si>
  <si>
    <t>Interest and rent on land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</si>
  <si>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</si>
  <si>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</si>
  <si>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</si>
  <si>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</si>
  <si>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</si>
  <si>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</si>
  <si>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</si>
  <si>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</si>
  <si>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</si>
  <si>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</si>
  <si>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</si>
  <si>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Acquisition of assets</t>
  </si>
  <si>
    <t>Investments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</si>
  <si>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</si>
  <si>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</si>
  <si>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</si>
  <si>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</si>
  <si>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</si>
  <si>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</si>
  <si>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</si>
  <si>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</si>
  <si>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</si>
  <si>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</si>
  <si>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</si>
  <si>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</si>
  <si>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</si>
  <si>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40.23 Air Traffic and Navigation Services Company Limited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</si>
  <si>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</si>
  <si>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</si>
  <si>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</si>
  <si>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</si>
  <si>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</si>
  <si>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</si>
  <si>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</si>
  <si>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</si>
  <si>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</si>
  <si>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Air Traffic and Navigation Services Company Limited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</si>
  <si>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</si>
  <si>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</si>
  <si>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</si>
  <si>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</si>
  <si>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</si>
  <si>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</si>
  <si>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</si>
  <si>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</si>
  <si>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</si>
  <si>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</si>
  <si>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40.24 Airports Company South Africa performance indicators by programme/objective/activity and related priority</t>
  </si>
  <si>
    <t>Airport management</t>
  </si>
  <si>
    <t>Number of departing passengers accommodated at national airports per year</t>
  </si>
  <si>
    <t>Aeronautical revenue per departing passenger per year</t>
  </si>
  <si>
    <t>Non-aeronautical revenue per departing passenger per year</t>
  </si>
  <si>
    <t>Table 40.25 Airports Company South Africa expenditure trends and estimates by programme/objective/activity</t>
  </si>
  <si>
    <t>Airport infrastructure and asset management</t>
  </si>
  <si>
    <t>Airport security and safety</t>
  </si>
  <si>
    <t>Table 40.26 Airports Company South Africa statements of financial performance, cash flow and financial position</t>
  </si>
  <si>
    <t>Aeronautical revenue</t>
  </si>
  <si>
    <t>Non-aeronautical revenue</t>
  </si>
  <si>
    <t>Other income</t>
  </si>
  <si>
    <t>Other sales</t>
  </si>
  <si>
    <t>Investment property</t>
  </si>
  <si>
    <t>Acquisition of software and other intangible assets</t>
  </si>
  <si>
    <t>Other flows from investing activities</t>
  </si>
  <si>
    <t>Other flows from financing activities</t>
  </si>
  <si>
    <t>Inventory</t>
  </si>
  <si>
    <t>Deferred income</t>
  </si>
  <si>
    <t>Table 40.27 Airports Company South Africa personnel numbers and cost by salary level</t>
  </si>
  <si>
    <t>Airports Company South Africa</t>
  </si>
  <si>
    <t>Table 40.28 Cross-Border Road Transport Agency performance indicators by programme/objective/activity and related priority</t>
  </si>
  <si>
    <t>Percentage of temporary permits issued in front office within 8 working hours per year</t>
  </si>
  <si>
    <t>Regulatory services</t>
  </si>
  <si>
    <t>Percentage of temporary permits issued in remote office within 1 day per year</t>
  </si>
  <si>
    <t>Number of permits issued per year</t>
  </si>
  <si>
    <t>Number of cross-border road traffic law enforcement inspections conducted per year</t>
  </si>
  <si>
    <t>Law enforcement</t>
  </si>
  <si>
    <t>Table 40.29 Cross-Border Road Transport Agency expenditure trends and estimates by programme/objective/activity</t>
  </si>
  <si>
    <t>Faciliation</t>
  </si>
  <si>
    <t>Research and development</t>
  </si>
  <si>
    <t>Table 40.30 Cross-Border Road Transport Agency statements of financial performance, cash flow and financial position</t>
  </si>
  <si>
    <t>Permit issue fees</t>
  </si>
  <si>
    <t>Permit application fees</t>
  </si>
  <si>
    <t>Other administrative fees</t>
  </si>
  <si>
    <t>Table 40.31 Cross-Border Road Transport Agency personnel numbers and cost by salary level</t>
  </si>
  <si>
    <t>Cross-Border Road Transport Agency</t>
  </si>
  <si>
    <t>Table 40.32 Driving License Card Account performance indicators by programme/objective/activity and related priority</t>
  </si>
  <si>
    <t>Number of driving licence cards produced per year</t>
  </si>
  <si>
    <t>Production</t>
  </si>
  <si>
    <t>Number of days taken to produce and distribute driving licence cards per year</t>
  </si>
  <si>
    <t>14</t>
  </si>
  <si>
    <t>Table 40.33 Driving License Card Account expenditure trends and estimates by programme/objective/activity</t>
  </si>
  <si>
    <t>Infrastructure</t>
  </si>
  <si>
    <t>Service delivery</t>
  </si>
  <si>
    <t>Table 40.34 Driving License Card Account statements of financial performance, cash flow and financial position</t>
  </si>
  <si>
    <t>Late licence application fees</t>
  </si>
  <si>
    <t>Driving licence card sales</t>
  </si>
  <si>
    <t>Table 40.35 Driving License Card Account personnel numbers and cost by salary level</t>
  </si>
  <si>
    <t>Driving License Card Account</t>
  </si>
  <si>
    <t>Table 40.36 Passenger Rail Agency of South Africa performance indicators by programme/objective/activity and related priority</t>
  </si>
  <si>
    <t>Metrorail</t>
  </si>
  <si>
    <t>Train service availability (trains not cancelled) per year</t>
  </si>
  <si>
    <t>247</t>
  </si>
  <si>
    <t>Autopax</t>
  </si>
  <si>
    <t>1</t>
  </si>
  <si>
    <t>2</t>
  </si>
  <si>
    <t>Table 40.37 Passenger Rail Agency of South Africa expenditure trends and estimates by programme/objective/activity</t>
  </si>
  <si>
    <t>Main line passenger service</t>
  </si>
  <si>
    <t>Corporate real estate solutions</t>
  </si>
  <si>
    <t>Intersite</t>
  </si>
  <si>
    <t>Technical</t>
  </si>
  <si>
    <t>Table 40.38 Passenger Rail Agency of South Africa statements of financial performance, cash flow and financial position</t>
  </si>
  <si>
    <t>Rental income</t>
  </si>
  <si>
    <t>Metrorail - Fare revenue</t>
  </si>
  <si>
    <t>MLPS - Fare revenue</t>
  </si>
  <si>
    <t>Autopax - Fare revenue</t>
  </si>
  <si>
    <t>Capital reserve fund</t>
  </si>
  <si>
    <t>Table 40.39 Passenger Rail Agency of South Africa personnel numbers and cost by salary level</t>
  </si>
  <si>
    <t>Passenger Rail Agency of South Africa</t>
  </si>
  <si>
    <t>Table 40.40 Ports Regulator of South Africa performance indicators by programme/objective/activity and related priority</t>
  </si>
  <si>
    <t>Number of global port pricing comparator studies conducted per year</t>
  </si>
  <si>
    <t>Economic regulation</t>
  </si>
  <si>
    <t>Industry development</t>
  </si>
  <si>
    <t>Table 40.41 Ports Regulator of South Africa expenditure trends and estimates by programme/objective/activity</t>
  </si>
  <si>
    <t>Legal services</t>
  </si>
  <si>
    <t>Governance</t>
  </si>
  <si>
    <t>Table 40.42 Ports Regulator of South Africa statements of financial performance, cash flow and financial position</t>
  </si>
  <si>
    <t>Table 40.43 Ports Regulator of South Africa personnel numbers and cost by salary level</t>
  </si>
  <si>
    <t>Ports Regulator of South Africa</t>
  </si>
  <si>
    <t>Table 40.44 Railway Safety Regulator performance indicators by programme/objective/activity and related priority</t>
  </si>
  <si>
    <t>Number of safety initiatives conducted per year</t>
  </si>
  <si>
    <t>Number of safety performance agreements signed for high-risk operators per year</t>
  </si>
  <si>
    <t>Operations</t>
  </si>
  <si>
    <t>Number of industry safety risk profiles developed per year</t>
  </si>
  <si>
    <t>Number of interface agreements aligned with operational risks per year</t>
  </si>
  <si>
    <t>Number of common safety methods developed and implemented per year</t>
  </si>
  <si>
    <t>Table 40.45 Railway Safety Regulator expenditure trends and estimates by programme/objective/activity</t>
  </si>
  <si>
    <t>Table 40.46 Railway Safety Regulator statements of financial performance, cash flow and financial position</t>
  </si>
  <si>
    <t>Permit issuing fees</t>
  </si>
  <si>
    <t>Table 40.47 Railway Safety Regulator personnel numbers and cost by salary level</t>
  </si>
  <si>
    <t>Railway Safety Regulator</t>
  </si>
  <si>
    <t>Table 40.48 Road Accident Fund performance indicators by programme/objective/activity and related priority</t>
  </si>
  <si>
    <t>Table 40.49 Road Accident Fund expenditure trends and estimates by programme/objective/activity</t>
  </si>
  <si>
    <t>Payment of claims to accident victims</t>
  </si>
  <si>
    <t>Table 40.50 Road Accident Fund statements of financial performance, cash flow and financial position</t>
  </si>
  <si>
    <t>Financial transactions in assets and liabilities</t>
  </si>
  <si>
    <t>Table 40.51 Road Accident Fund personnel numbers and cost by salary level</t>
  </si>
  <si>
    <t>Road Accident Fund</t>
  </si>
  <si>
    <t>Table 40.52 Road Traffic Infringement Agency performance indicators by programme/objective/activity and related priority</t>
  </si>
  <si>
    <t>Discourage contravention of traffic laws</t>
  </si>
  <si>
    <t>100%</t>
  </si>
  <si>
    <t>10</t>
  </si>
  <si>
    <t>Table 40.53 Road Traffic Infringement Agency expenditure trends and estimates by programme/objective/activity</t>
  </si>
  <si>
    <t>AARTO adjudication and support</t>
  </si>
  <si>
    <t>AARTO information and analytics</t>
  </si>
  <si>
    <t>AARTO education and administration</t>
  </si>
  <si>
    <t>AARTO rollout programme</t>
  </si>
  <si>
    <t>Table 40.54 Road Traffic Infringement Agency statements of financial performance, cash flow and financial position</t>
  </si>
  <si>
    <t>Infringement fees</t>
  </si>
  <si>
    <t xml:space="preserve">Statutory receivables </t>
  </si>
  <si>
    <t>Table 40.55 Road Traffic Infringement Agency personnel numbers and cost by salary level</t>
  </si>
  <si>
    <t>Road Traffic Infringement Agency</t>
  </si>
  <si>
    <t>Table 40.56 Road Traffic Management Corporation performance indicators by programme/objective/activity and related priority</t>
  </si>
  <si>
    <t>Number of road safety programmes implemented per year</t>
  </si>
  <si>
    <t>Number of targeted law enforcement interventions conducted per year</t>
  </si>
  <si>
    <t>Traffic intelligence and security</t>
  </si>
  <si>
    <t>Number of self-initiated fraud and corruption cases investigated per year</t>
  </si>
  <si>
    <t>Number of state of road safety reports published per year</t>
  </si>
  <si>
    <t>Strategic services</t>
  </si>
  <si>
    <t>Number of road traffic research studies published per year</t>
  </si>
  <si>
    <t>Number of learner licence testing centres computerised per year</t>
  </si>
  <si>
    <t>Table 40.57 Road Traffic Management Corporation expenditure trends and estimates by programme/objective/activity</t>
  </si>
  <si>
    <t>Road safety marketing and stakeholder</t>
  </si>
  <si>
    <t>Training of traffic personnel</t>
  </si>
  <si>
    <t>Table 40.58 Road Traffic Management Corporation statements of financial performance, cash flow and financial position</t>
  </si>
  <si>
    <t>eNATIS transactions fees</t>
  </si>
  <si>
    <t>Driving licence testing centres administrative fees</t>
  </si>
  <si>
    <t>Table 40.59 Road Traffic Management Corporation personnel numbers and cost by salary level</t>
  </si>
  <si>
    <t>Road Traffic Management Corporation</t>
  </si>
  <si>
    <t>Table 40.60 South African Civil Aviation Authority performance indicators by programme/objective/activity and related priority</t>
  </si>
  <si>
    <t>Number of air safety infrastructure inspections conducted or certificates issued per year</t>
  </si>
  <si>
    <t>Continually improve civil aviation safety</t>
  </si>
  <si>
    <t>229</t>
  </si>
  <si>
    <t>266</t>
  </si>
  <si>
    <t>Number of air safety operations inspections conducted or certificates issued per year</t>
  </si>
  <si>
    <t>Continuously improve civil aviation safety</t>
  </si>
  <si>
    <t>1374</t>
  </si>
  <si>
    <t>1677</t>
  </si>
  <si>
    <t>1783</t>
  </si>
  <si>
    <t>Number of aviation security inspections conducted or certificates issued per year</t>
  </si>
  <si>
    <t>Continuously improve civil aviation security</t>
  </si>
  <si>
    <t>877</t>
  </si>
  <si>
    <t>1109</t>
  </si>
  <si>
    <t>1133</t>
  </si>
  <si>
    <t>Table 40.61 South African Civil Aviation Authority expenditure trends and estimates by programme/objective/activity</t>
  </si>
  <si>
    <t>Continually improve civil aviation security</t>
  </si>
  <si>
    <t>Table 40.62 South African Civil Aviation Authority statements of financial performance, cash flow and financial position</t>
  </si>
  <si>
    <t>User fees</t>
  </si>
  <si>
    <t>Flight Inspection Unit user fees</t>
  </si>
  <si>
    <t>Passenger safety charges</t>
  </si>
  <si>
    <t>Fuel levy</t>
  </si>
  <si>
    <t>Accidents and incidents investigations</t>
  </si>
  <si>
    <t>Table 40.63 South African Civil Aviation Authority personnel numbers and cost by salary level</t>
  </si>
  <si>
    <t>South African Civil Aviation Authority</t>
  </si>
  <si>
    <t>Table 40.64 South African Maritime Safety Authority performance indicators by programme/objective/activity and related priority</t>
  </si>
  <si>
    <t>Number of reportable maritime pollution incidents from all types of vessels per year</t>
  </si>
  <si>
    <t>Prevent and combat pollution of marine environment by ships</t>
  </si>
  <si>
    <t>2.14</t>
  </si>
  <si>
    <t>1.86</t>
  </si>
  <si>
    <t>&lt;4</t>
  </si>
  <si>
    <t>&lt;3</t>
  </si>
  <si>
    <t>Reportable Maritime Incident rate from all types of vessels.</t>
  </si>
  <si>
    <t>Ensure the safety of life and property at sea</t>
  </si>
  <si>
    <t>14.66</t>
  </si>
  <si>
    <t>&lt;20</t>
  </si>
  <si>
    <t>&lt;15</t>
  </si>
  <si>
    <t>High priority foreign vessels inspected under Port State responsibility (MOU agreements under Port State).</t>
  </si>
  <si>
    <t>Number of maritime fatalities reported from all types of vessels per year</t>
  </si>
  <si>
    <t>1.77</t>
  </si>
  <si>
    <t>0.93</t>
  </si>
  <si>
    <t>Number of merchant vessels registered on the South African Ships Register per year</t>
  </si>
  <si>
    <t>Promote South Africa’s maritime interests</t>
  </si>
  <si>
    <t>Table 40.65 South African Maritime Safety Authority expenditure trends and estimates by programme/objective/activity</t>
  </si>
  <si>
    <t>Prevent and combat pollution of the marine environment by ships</t>
  </si>
  <si>
    <t>Table 40.66 South African Maritime Safety Authority statements of financial performance, cash flow and financial position</t>
  </si>
  <si>
    <t>Levies</t>
  </si>
  <si>
    <t>Vessel Management services</t>
  </si>
  <si>
    <t>SA Agulhas fees</t>
  </si>
  <si>
    <t>Table 40.67 South African Maritime Safety Authority personnel numbers and cost by salary level</t>
  </si>
  <si>
    <t>South African Maritime Safety Authority</t>
  </si>
  <si>
    <t>Table 40.68 South African National Roads Agency performance indicators by programme/objective/activity and related priority</t>
  </si>
  <si>
    <t>Roads asset infrastructure management</t>
  </si>
  <si>
    <t>Length of national road network with active routine road maintenance contracts (km)</t>
  </si>
  <si>
    <t>Length of national road network with active resurfacing contracts (km)</t>
  </si>
  <si>
    <t>Table 40.69 South African National Roads Agency expenditure trends and estimates by programme/objective/activity</t>
  </si>
  <si>
    <t>Table 40.70 South African National Roads Agency statements of financial performance, cash flow and financial position</t>
  </si>
  <si>
    <t>Toll revenue</t>
  </si>
  <si>
    <t>Concession income</t>
  </si>
  <si>
    <t>Rental income on leased properties</t>
  </si>
  <si>
    <t>Non-current assets held for sale</t>
  </si>
  <si>
    <t>Accrued interest</t>
  </si>
  <si>
    <t>Managed funds</t>
  </si>
  <si>
    <t>Table 40.71 South African National Roads Agency personnel numbers and cost by salary level</t>
  </si>
  <si>
    <t>South African National Roads Agency</t>
  </si>
  <si>
    <t>Entity name</t>
  </si>
  <si>
    <t>Table name</t>
  </si>
  <si>
    <t xml:space="preserve"> Air Traffic and Navigation Services Company Limited </t>
  </si>
  <si>
    <t xml:space="preserve"> Airports Company South Africa </t>
  </si>
  <si>
    <t xml:space="preserve"> Cross-Border Road Transport Agency </t>
  </si>
  <si>
    <t xml:space="preserve"> Driving License Card Account </t>
  </si>
  <si>
    <t xml:space="preserve"> Passenger Rail Agency of South Africa </t>
  </si>
  <si>
    <t xml:space="preserve"> Ports Regulator of South Africa </t>
  </si>
  <si>
    <t xml:space="preserve"> Railway Safety Regulator </t>
  </si>
  <si>
    <t xml:space="preserve"> Road Accident Fund </t>
  </si>
  <si>
    <t xml:space="preserve"> Road Traffic Infringement Agency </t>
  </si>
  <si>
    <t xml:space="preserve"> Road Traffic Management Corporation </t>
  </si>
  <si>
    <t xml:space="preserve"> South African Civil Aviation Authority </t>
  </si>
  <si>
    <t xml:space="preserve"> South African Maritime Safety Authority </t>
  </si>
  <si>
    <t xml:space="preserve"> South African National Roads Agency </t>
  </si>
  <si>
    <t>Entity mandate</t>
  </si>
  <si>
    <t>&lt;7</t>
  </si>
  <si>
    <t>Number of serious air traffic incidents per year (per 100 000 flight hours)</t>
  </si>
  <si>
    <t>1.3</t>
  </si>
  <si>
    <t>Average air traffic delay per delayed flight per year (seconds)</t>
  </si>
  <si>
    <t>Average communication system availability per year</t>
  </si>
  <si>
    <t>97.8%</t>
  </si>
  <si>
    <t>99.7%</t>
  </si>
  <si>
    <t>Average navigation system availability per year</t>
  </si>
  <si>
    <t>94.3%</t>
  </si>
  <si>
    <t>94.6%</t>
  </si>
  <si>
    <t>98.7%</t>
  </si>
  <si>
    <t>Average surveillance system availability per year</t>
  </si>
  <si>
    <t>99.8%</t>
  </si>
  <si>
    <t>4.6 million</t>
  </si>
  <si>
    <t>10.6 million</t>
  </si>
  <si>
    <t>13.6 million</t>
  </si>
  <si>
    <t>16.7 million</t>
  </si>
  <si>
    <t>19.2 million</t>
  </si>
  <si>
    <t>20.7 million</t>
  </si>
  <si>
    <t>21.1 million</t>
  </si>
  <si>
    <t>Number of arrival aircraft accommodated at all airports per year</t>
  </si>
  <si>
    <t>99 880</t>
  </si>
  <si>
    <t>172 980</t>
  </si>
  <si>
    <t>199 281</t>
  </si>
  <si>
    <t>201 832</t>
  </si>
  <si>
    <t>221 821</t>
  </si>
  <si>
    <t>231 945</t>
  </si>
  <si>
    <t>R177.34</t>
  </si>
  <si>
    <t>R170.51</t>
  </si>
  <si>
    <t>R178.36</t>
  </si>
  <si>
    <t>R218.08</t>
  </si>
  <si>
    <t>R254.82</t>
  </si>
  <si>
    <t>R253.23</t>
  </si>
  <si>
    <t>R251.59</t>
  </si>
  <si>
    <t>R293.56</t>
  </si>
  <si>
    <t>R198.08</t>
  </si>
  <si>
    <t>R182.51</t>
  </si>
  <si>
    <t>R176.09</t>
  </si>
  <si>
    <t>R176.29</t>
  </si>
  <si>
    <t>R179.69</t>
  </si>
  <si>
    <t>R183.23</t>
  </si>
  <si>
    <t>(25 267/</t>
  </si>
  <si>
    <t xml:space="preserve">25 600) </t>
  </si>
  <si>
    <t>(32 978</t>
  </si>
  <si>
    <t>33 652)</t>
  </si>
  <si>
    <t>(23 067/</t>
  </si>
  <si>
    <t>24 138)</t>
  </si>
  <si>
    <t>(24 734/</t>
  </si>
  <si>
    <t>25 239)</t>
  </si>
  <si>
    <t>62 464</t>
  </si>
  <si>
    <t>68 710</t>
  </si>
  <si>
    <t>84 130</t>
  </si>
  <si>
    <t>83 139</t>
  </si>
  <si>
    <t>87 295</t>
  </si>
  <si>
    <t>91 659</t>
  </si>
  <si>
    <t>95 876</t>
  </si>
  <si>
    <t>206 102</t>
  </si>
  <si>
    <t xml:space="preserve"> 2.3 million</t>
  </si>
  <si>
    <t>3.4 million</t>
  </si>
  <si>
    <t xml:space="preserve">2.5 million </t>
  </si>
  <si>
    <t>2.5 million</t>
  </si>
  <si>
    <t>Percentage of driving licence cards delivered within 7 working days of production per year</t>
  </si>
  <si>
    <t>(201 980/</t>
  </si>
  <si>
    <t>206 102)</t>
  </si>
  <si>
    <t>(201 450/</t>
  </si>
  <si>
    <t>208 398)</t>
  </si>
  <si>
    <t>(203 723/</t>
  </si>
  <si>
    <t>209 432)</t>
  </si>
  <si>
    <t>Percentage of driving licence cards fulfilled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</si>
  <si>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</si>
  <si>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(3.4 million/</t>
  </si>
  <si>
    <t>3.6 million)</t>
  </si>
  <si>
    <t>Number of Metrorail trains scheduled per year</t>
  </si>
  <si>
    <t>49 858</t>
  </si>
  <si>
    <t>73 695</t>
  </si>
  <si>
    <t>80 265</t>
  </si>
  <si>
    <t>102 096</t>
  </si>
  <si>
    <t>119 197</t>
  </si>
  <si>
    <t>138 793</t>
  </si>
  <si>
    <t>Trains on time as a percentage of trains run per year</t>
  </si>
  <si>
    <t>44 645</t>
  </si>
  <si>
    <t>60 932</t>
  </si>
  <si>
    <t>71 262</t>
  </si>
  <si>
    <t>91 886</t>
  </si>
  <si>
    <t>108 469</t>
  </si>
  <si>
    <t>Number of safety occurrences reported to the Railway Safety Regulator (categories A-L) per year</t>
  </si>
  <si>
    <t>1 083</t>
  </si>
  <si>
    <t xml:space="preserve">Number of security incidents reported to the Railway Safety Regulator (categories 1-9) per year </t>
  </si>
  <si>
    <t>Number of train trips per year</t>
  </si>
  <si>
    <t>Mainline passenger service (Shosholoza Meyl)</t>
  </si>
  <si>
    <t>12 032</t>
  </si>
  <si>
    <t>44 135</t>
  </si>
  <si>
    <t>64 235</t>
  </si>
  <si>
    <t>74 298</t>
  </si>
  <si>
    <t>84 693</t>
  </si>
  <si>
    <t>Number of Autopax bus trips scheduled per year</t>
  </si>
  <si>
    <t>10 337</t>
  </si>
  <si>
    <t>21 202</t>
  </si>
  <si>
    <t>18 173</t>
  </si>
  <si>
    <t>32 746</t>
  </si>
  <si>
    <t>43 398</t>
  </si>
  <si>
    <t>Number of Autopax passengers per year</t>
  </si>
  <si>
    <t>380 000</t>
  </si>
  <si>
    <t>800 000</t>
  </si>
  <si>
    <t>700 000</t>
  </si>
  <si>
    <t>1.5 million</t>
  </si>
  <si>
    <t>2.3 million</t>
  </si>
  <si>
    <t>Number of mainline passenger service coaches refurbished per year</t>
  </si>
  <si>
    <t xml:space="preserve">Mainline passenger service </t>
  </si>
  <si>
    <t>Number of Metrorail coaches refurbished per year</t>
  </si>
  <si>
    <t>Recovery of central lines (number of service lines) per year</t>
  </si>
  <si>
    <t>Number of new train sets delivered to Metrorail per year</t>
  </si>
  <si>
    <t>Priority 5: Spatial  integration, human settlements and local government</t>
  </si>
  <si>
    <t>Priority 2: Economic transformation and job creation</t>
  </si>
  <si>
    <t>Number of Transnet National Ports Authority tariff assessments conducted per year</t>
  </si>
  <si>
    <t>Number of port capacity and usage reviews conducted per year</t>
  </si>
  <si>
    <t>Unrepresented claims as a percentage of total claims per year</t>
  </si>
  <si>
    <t>7.2%</t>
  </si>
  <si>
    <r>
      <t>–</t>
    </r>
    <r>
      <rPr>
        <vertAlign val="superscript"/>
        <sz val="8"/>
        <color rgb="FF000000"/>
        <rFont val="Calibri"/>
        <family val="2"/>
        <scheme val="minor"/>
      </rPr>
      <t>2</t>
    </r>
  </si>
  <si>
    <t>Legal cost as a percentage of claims payments per year</t>
  </si>
  <si>
    <t>16.4%</t>
  </si>
  <si>
    <t>(R5.8bn/</t>
  </si>
  <si>
    <t>R35.4bn)</t>
  </si>
  <si>
    <t>15.3%</t>
  </si>
  <si>
    <t>(R6.2bn/</t>
  </si>
  <si>
    <t>R40.4bn)</t>
  </si>
  <si>
    <t>9.7%</t>
  </si>
  <si>
    <t>(R3.7bn/</t>
  </si>
  <si>
    <t>R38.1bn)</t>
  </si>
  <si>
    <t>(R3bn/</t>
  </si>
  <si>
    <t>(R37.2bn)</t>
  </si>
  <si>
    <t>Number of open claims received but not finalised per year</t>
  </si>
  <si>
    <t>Average value per personal claim per year</t>
  </si>
  <si>
    <t>Average value per loss of earnings claims per year</t>
  </si>
  <si>
    <t>R1 084 369</t>
  </si>
  <si>
    <t>R1 050 476</t>
  </si>
  <si>
    <t>Average value of general damages claims per year</t>
  </si>
  <si>
    <t>1. No historical data available.</t>
  </si>
  <si>
    <t xml:space="preserve">2. No projections available. </t>
  </si>
  <si>
    <t>Percentage of representations received and adjudicated within 21 days per year</t>
  </si>
  <si>
    <t>4 322</t>
  </si>
  <si>
    <t>5 864</t>
  </si>
  <si>
    <t>3 196</t>
  </si>
  <si>
    <t>3 345</t>
  </si>
  <si>
    <t>7 665</t>
  </si>
  <si>
    <t>Number of modules delivered to traffic officers per year</t>
  </si>
  <si>
    <t>Number of inspections conducted per year</t>
  </si>
  <si>
    <t>332 424</t>
  </si>
  <si>
    <t>359 890</t>
  </si>
  <si>
    <t>326 615</t>
  </si>
  <si>
    <t>341 250</t>
  </si>
  <si>
    <t>358 312</t>
  </si>
  <si>
    <t>Number of modules on the national qualifications framework (level 6) traffic officer qualification completed for traffic trainees per year</t>
  </si>
  <si>
    <t xml:space="preserve">Number of modules on the national qualifications framework (level 6) road traffic safety officer qualification completed for road safety practitioners per year </t>
  </si>
  <si>
    <t>Number of vehicle testing stations using digitised roadworthiness testing sheet forms per year</t>
  </si>
  <si>
    <r>
      <t>–</t>
    </r>
    <r>
      <rPr>
        <vertAlign val="superscript"/>
        <sz val="9"/>
        <color rgb="FF000000"/>
        <rFont val="Calibri"/>
        <family val="2"/>
        <scheme val="minor"/>
      </rPr>
      <t>1</t>
    </r>
  </si>
  <si>
    <t>Percentage of travel undertaken each year on national roads with roughness less than 4.2m/km</t>
  </si>
  <si>
    <t>95.3%</t>
  </si>
  <si>
    <t>Percentage of travel undertaken each year on national roads with rut depth less than 20mm</t>
  </si>
  <si>
    <t>98.6%</t>
  </si>
  <si>
    <t>Percentage of travel undertaken each year on national roads with macro-texture higher than 0.4mm</t>
  </si>
  <si>
    <t>Percentage of travel over or under bridges on national roads with overall condition index higher than 70</t>
  </si>
  <si>
    <t>93.4%</t>
  </si>
  <si>
    <t>22 253</t>
  </si>
  <si>
    <t>22 262</t>
  </si>
  <si>
    <t>23 536</t>
  </si>
  <si>
    <t>1 000</t>
  </si>
  <si>
    <t>1 200</t>
  </si>
  <si>
    <t>1 800</t>
  </si>
  <si>
    <t>Length of national road network with active strengthening, improvement or construction contracts (km)</t>
  </si>
  <si>
    <t xml:space="preserve"> Roads asset infrastructure management</t>
  </si>
  <si>
    <t>1. No historical data available.</t>
  </si>
  <si>
    <t>Priority 6: Social cohesion and safer communities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</si>
  <si>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 xml:space="preserve"> Rand million.</t>
    </r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</si>
  <si>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</si>
  <si>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 xml:space="preserve"> 1. Rand million.</t>
  </si>
  <si>
    <t>1. Rand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</si>
</sst>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R&quot;#,##0;[Red]\-&quot;R&quot;#,##0"/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  <numFmt numFmtId="172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i/>
      <sz val="8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21" fillId="0" borderId="0" applyNumberFormat="0" applyFill="0" applyBorder="0" applyAlignment="0" applyProtection="0"/>
  </cellStyleXfs>
  <cellXfs count="331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0" fontId="14" fillId="0" borderId="0" xfId="7" applyFont="1" applyAlignment="1">
      <alignment horizontal="left" vertical="top" wrapText="1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4" fillId="0" borderId="19" xfId="8" applyNumberFormat="1" applyFont="1" applyBorder="1" applyAlignment="1">
      <alignment horizontal="right" vertical="top"/>
    </xf>
    <xf numFmtId="168" fontId="14" fillId="0" borderId="0" xfId="8" applyNumberFormat="1" applyFont="1" applyAlignment="1">
      <alignment horizontal="right" vertical="top"/>
    </xf>
    <xf numFmtId="168" fontId="14" fillId="0" borderId="26" xfId="8" applyNumberFormat="1" applyFont="1" applyBorder="1" applyAlignment="1">
      <alignment horizontal="right" vertical="top"/>
    </xf>
    <xf numFmtId="169" fontId="14" fillId="5" borderId="17" xfId="8" applyNumberFormat="1" applyFont="1" applyFill="1" applyBorder="1" applyAlignment="1">
      <alignment horizontal="right" vertical="top"/>
    </xf>
    <xf numFmtId="0" fontId="14" fillId="0" borderId="0" xfId="7" applyFont="1" applyAlignment="1">
      <alignment horizontal="left" vertical="top" wrapText="1" indent="1"/>
    </xf>
    <xf numFmtId="168" fontId="13" fillId="0" borderId="27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7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6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0" fontId="17" fillId="4" borderId="0" xfId="0" applyFont="1" applyFill="1" applyAlignment="1">
      <alignment horizontal="left" vertical="top" wrapText="1"/>
    </xf>
    <xf numFmtId="168" fontId="14" fillId="0" borderId="17" xfId="8" applyNumberFormat="1" applyFont="1" applyBorder="1" applyAlignment="1">
      <alignment horizontal="right" vertical="top"/>
    </xf>
    <xf numFmtId="0" fontId="17" fillId="4" borderId="0" xfId="0" applyFont="1" applyFill="1" applyAlignment="1">
      <alignment horizontal="left" vertical="top" wrapText="1" indent="1"/>
    </xf>
    <xf numFmtId="168" fontId="13" fillId="0" borderId="10" xfId="8" applyNumberFormat="1" applyFont="1" applyBorder="1" applyAlignment="1">
      <alignment horizontal="right" vertical="top"/>
    </xf>
    <xf numFmtId="1" fontId="15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5" fillId="0" borderId="0" xfId="8" applyNumberFormat="1" applyFont="1" applyAlignment="1">
      <alignment horizontal="left" vertical="top" wrapText="1"/>
    </xf>
    <xf numFmtId="168" fontId="12" fillId="0" borderId="26" xfId="8" applyNumberFormat="1" applyFont="1" applyBorder="1" applyAlignment="1">
      <alignment horizontal="right" vertical="top"/>
    </xf>
    <xf numFmtId="0" fontId="16" fillId="0" borderId="0" xfId="0" applyFont="1" applyAlignment="1">
      <alignment horizontal="left" vertical="top" wrapText="1"/>
    </xf>
    <xf numFmtId="0" fontId="15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169" fontId="13" fillId="5" borderId="19" xfId="8" applyNumberFormat="1" applyFont="1" applyFill="1" applyBorder="1" applyAlignment="1">
      <alignment horizontal="right" vertical="top"/>
    </xf>
    <xf numFmtId="168" fontId="14" fillId="0" borderId="12" xfId="8" applyNumberFormat="1" applyFont="1" applyBorder="1" applyAlignment="1">
      <alignment horizontal="right" vertical="top"/>
    </xf>
    <xf numFmtId="168" fontId="14" fillId="0" borderId="16" xfId="8" applyNumberFormat="1" applyFont="1" applyBorder="1" applyAlignment="1">
      <alignment horizontal="right" vertical="top"/>
    </xf>
    <xf numFmtId="168" fontId="14" fillId="0" borderId="11" xfId="8" applyNumberFormat="1" applyFont="1" applyBorder="1" applyAlignment="1">
      <alignment horizontal="right" vertical="top"/>
    </xf>
    <xf numFmtId="169" fontId="14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6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9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9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20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20" fillId="0" borderId="0" xfId="12" applyNumberFormat="1" applyFont="1" applyAlignment="1">
      <alignment vertical="top"/>
    </xf>
    <xf numFmtId="0" fontId="16" fillId="4" borderId="15" xfId="0" applyFont="1" applyFill="1" applyBorder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0" fontId="21" fillId="0" borderId="0" xfId="13"/>
    <xf numFmtId="0" fontId="5" fillId="0" borderId="26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8" fillId="0" borderId="0" xfId="6" applyFont="1"/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9" fontId="22" fillId="0" borderId="21" xfId="0" applyNumberFormat="1" applyFont="1" applyBorder="1" applyAlignment="1">
      <alignment horizontal="right"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9" fontId="22" fillId="0" borderId="12" xfId="0" applyNumberFormat="1" applyFont="1" applyBorder="1" applyAlignment="1">
      <alignment horizontal="right" vertical="center" wrapText="1"/>
    </xf>
    <xf numFmtId="3" fontId="22" fillId="0" borderId="11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2" fillId="0" borderId="8" xfId="0" applyFont="1" applyBorder="1" applyAlignment="1">
      <alignment horizontal="right" vertical="center" wrapText="1"/>
    </xf>
    <xf numFmtId="0" fontId="22" fillId="0" borderId="5" xfId="0" applyFont="1" applyBorder="1" applyAlignment="1">
      <alignment horizontal="right" vertical="center" wrapText="1"/>
    </xf>
    <xf numFmtId="0" fontId="22" fillId="6" borderId="11" xfId="0" applyFont="1" applyFill="1" applyBorder="1" applyAlignment="1">
      <alignment horizontal="right" vertical="center" wrapText="1"/>
    </xf>
    <xf numFmtId="9" fontId="22" fillId="6" borderId="11" xfId="0" applyNumberFormat="1" applyFont="1" applyFill="1" applyBorder="1" applyAlignment="1">
      <alignment horizontal="right" vertical="center" wrapText="1"/>
    </xf>
    <xf numFmtId="0" fontId="22" fillId="6" borderId="12" xfId="0" applyFont="1" applyFill="1" applyBorder="1" applyAlignment="1">
      <alignment horizontal="right" vertical="center" wrapText="1"/>
    </xf>
    <xf numFmtId="3" fontId="22" fillId="6" borderId="11" xfId="0" applyNumberFormat="1" applyFont="1" applyFill="1" applyBorder="1" applyAlignment="1">
      <alignment horizontal="right" vertical="center" wrapText="1"/>
    </xf>
    <xf numFmtId="6" fontId="22" fillId="6" borderId="11" xfId="0" applyNumberFormat="1" applyFont="1" applyFill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6" fontId="22" fillId="6" borderId="24" xfId="0" applyNumberFormat="1" applyFont="1" applyFill="1" applyBorder="1" applyAlignment="1">
      <alignment horizontal="right" vertical="center" wrapText="1"/>
    </xf>
    <xf numFmtId="0" fontId="22" fillId="6" borderId="24" xfId="0" applyFont="1" applyFill="1" applyBorder="1" applyAlignment="1">
      <alignment horizontal="right" vertical="center" wrapText="1"/>
    </xf>
    <xf numFmtId="0" fontId="22" fillId="6" borderId="18" xfId="0" applyFont="1" applyFill="1" applyBorder="1" applyAlignment="1">
      <alignment horizontal="right" vertical="center" wrapText="1"/>
    </xf>
    <xf numFmtId="0" fontId="0" fillId="0" borderId="14" xfId="0" applyBorder="1"/>
    <xf numFmtId="9" fontId="6" fillId="0" borderId="13" xfId="1" applyNumberFormat="1" applyFont="1" applyBorder="1" applyAlignment="1" applyProtection="1">
      <alignment horizontal="left" vertical="top" wrapText="1" indent="1"/>
    </xf>
    <xf numFmtId="3" fontId="6" fillId="0" borderId="13" xfId="1" applyNumberFormat="1" applyFont="1" applyBorder="1" applyAlignment="1" applyProtection="1">
      <alignment horizontal="left" vertical="top" wrapText="1" indent="1"/>
    </xf>
    <xf numFmtId="9" fontId="6" fillId="0" borderId="12" xfId="1" applyNumberFormat="1" applyFont="1" applyBorder="1" applyAlignment="1" applyProtection="1">
      <alignment horizontal="left" vertical="top" wrapText="1" indent="1"/>
    </xf>
    <xf numFmtId="3" fontId="6" fillId="0" borderId="12" xfId="1" applyNumberFormat="1" applyFont="1" applyBorder="1" applyAlignment="1" applyProtection="1">
      <alignment horizontal="left" vertical="top" wrapText="1" indent="1"/>
    </xf>
    <xf numFmtId="3" fontId="22" fillId="0" borderId="21" xfId="0" applyNumberFormat="1" applyFont="1" applyBorder="1" applyAlignment="1">
      <alignment horizontal="right" vertical="center" wrapText="1"/>
    </xf>
    <xf numFmtId="3" fontId="22" fillId="0" borderId="22" xfId="0" applyNumberFormat="1" applyFont="1" applyBorder="1" applyAlignment="1">
      <alignment horizontal="right" vertical="center" wrapText="1"/>
    </xf>
    <xf numFmtId="0" fontId="24" fillId="0" borderId="0" xfId="0" applyFont="1"/>
    <xf numFmtId="0" fontId="24" fillId="0" borderId="0" xfId="0" applyFont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172" fontId="22" fillId="0" borderId="29" xfId="0" applyNumberFormat="1" applyFont="1" applyBorder="1" applyAlignment="1">
      <alignment horizontal="right" vertical="center" wrapText="1"/>
    </xf>
    <xf numFmtId="0" fontId="26" fillId="0" borderId="0" xfId="6" applyFont="1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22" fillId="0" borderId="11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7" xfId="8" applyNumberFormat="1" applyFont="1" applyFill="1" applyBorder="1" applyAlignment="1">
      <alignment horizontal="right" wrapText="1"/>
    </xf>
    <xf numFmtId="0" fontId="22" fillId="0" borderId="13" xfId="0" applyFont="1" applyBorder="1" applyAlignment="1">
      <alignment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right" vertical="center" wrapText="1"/>
    </xf>
    <xf numFmtId="9" fontId="22" fillId="0" borderId="21" xfId="0" applyNumberFormat="1" applyFont="1" applyBorder="1" applyAlignment="1">
      <alignment horizontal="right" vertical="center" wrapText="1"/>
    </xf>
    <xf numFmtId="9" fontId="22" fillId="0" borderId="22" xfId="0" applyNumberFormat="1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6" borderId="11" xfId="0" applyFont="1" applyFill="1" applyBorder="1" applyAlignment="1">
      <alignment horizontal="right" vertical="center" wrapText="1"/>
    </xf>
    <xf numFmtId="0" fontId="22" fillId="6" borderId="12" xfId="0" applyFont="1" applyFill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30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9" fontId="22" fillId="0" borderId="29" xfId="0" applyNumberFormat="1" applyFont="1" applyBorder="1" applyAlignment="1">
      <alignment horizontal="right" vertical="center" wrapText="1"/>
    </xf>
    <xf numFmtId="9" fontId="22" fillId="0" borderId="18" xfId="0" applyNumberFormat="1" applyFont="1" applyBorder="1" applyAlignment="1">
      <alignment horizontal="right" vertical="center" wrapText="1"/>
    </xf>
    <xf numFmtId="9" fontId="22" fillId="0" borderId="31" xfId="0" applyNumberFormat="1" applyFont="1" applyBorder="1" applyAlignment="1">
      <alignment horizontal="right" vertic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/>
    </xf>
  </cellXfs>
  <cellStyles count="14">
    <cellStyle name="Comma" xfId="1" builtinId="3"/>
    <cellStyle name="Hyperlink" xfId="13" builtinId="8"/>
    <cellStyle name="Normal" xfId="0" builtinId="0"/>
    <cellStyle name="Normal 10" xfId="12" xr:uid="{C25A5934-0B9D-43FE-B224-C1B7637F1988}"/>
    <cellStyle name="Normal 15" xfId="5" xr:uid="{57AD5326-2578-43F7-8956-6F6BBAEF37C3}"/>
    <cellStyle name="Normal 2 2 2" xfId="9" xr:uid="{BC64968C-A888-4617-832A-5B486C98BE49}"/>
    <cellStyle name="Normal_Book1 2" xfId="6" xr:uid="{77E72DEE-06FE-4EDF-A713-77AAB47F4FEC}"/>
    <cellStyle name="Normal_DBSA_PE30.2009N 2 2" xfId="7" xr:uid="{527ABE14-CA8D-4FC6-81FB-1BA4EB11EFF5}"/>
    <cellStyle name="Normal_DBSA_PE30.2009N 3 2" xfId="3" xr:uid="{5CF610C4-EFD0-453B-B13D-6D9E7AC4F9E5}"/>
    <cellStyle name="Normal_Link to db 2 2" xfId="8" xr:uid="{600832F7-6388-4A9B-8553-DDC04523C627}"/>
    <cellStyle name="Normal_Link to db 3 2" xfId="4" xr:uid="{0081C95C-7174-4A6E-A224-4F1E399359DD}"/>
    <cellStyle name="Normal_Revenue Tables 2 2 2" xfId="10" xr:uid="{5BED542C-C0B1-4B26-B1DB-FA534EE87718}"/>
    <cellStyle name="Percent" xfId="2" builtinId="5"/>
    <cellStyle name="Percent 2 2 3" xfId="11" xr:uid="{AC1743FF-F86B-4816-AD06-AD5EF4F18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CA657-11FB-474E-B1DA-269FCB60DB93}">
  <sheetPr codeName="Sheet2"/>
  <dimension ref="A1:B53"/>
  <sheetViews>
    <sheetView showGridLines="0" tabSelected="1" workbookViewId="0">
      <selection activeCell="A54" sqref="A54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14" t="s">
        <v>312</v>
      </c>
      <c r="B1" s="14" t="s">
        <v>313</v>
      </c>
    </row>
    <row r="2" spans="1:2" x14ac:dyDescent="0.35">
      <c r="A2" t="s">
        <v>314</v>
      </c>
      <c r="B2" s="226" t="s">
        <v>0</v>
      </c>
    </row>
    <row r="3" spans="1:2" x14ac:dyDescent="0.35">
      <c r="B3" s="226" t="s">
        <v>20</v>
      </c>
    </row>
    <row r="4" spans="1:2" x14ac:dyDescent="0.35">
      <c r="B4" s="226" t="s">
        <v>34</v>
      </c>
    </row>
    <row r="5" spans="1:2" x14ac:dyDescent="0.35">
      <c r="B5" s="226" t="s">
        <v>96</v>
      </c>
    </row>
    <row r="6" spans="1:2" x14ac:dyDescent="0.35">
      <c r="A6" t="s">
        <v>315</v>
      </c>
      <c r="B6" s="226" t="s">
        <v>117</v>
      </c>
    </row>
    <row r="7" spans="1:2" x14ac:dyDescent="0.35">
      <c r="B7" s="226" t="s">
        <v>122</v>
      </c>
    </row>
    <row r="8" spans="1:2" x14ac:dyDescent="0.35">
      <c r="B8" s="226" t="s">
        <v>125</v>
      </c>
    </row>
    <row r="9" spans="1:2" x14ac:dyDescent="0.35">
      <c r="B9" s="226" t="s">
        <v>136</v>
      </c>
    </row>
    <row r="10" spans="1:2" x14ac:dyDescent="0.35">
      <c r="A10" t="s">
        <v>316</v>
      </c>
      <c r="B10" s="226" t="s">
        <v>138</v>
      </c>
    </row>
    <row r="11" spans="1:2" x14ac:dyDescent="0.35">
      <c r="B11" s="226" t="s">
        <v>145</v>
      </c>
    </row>
    <row r="12" spans="1:2" x14ac:dyDescent="0.35">
      <c r="B12" s="226" t="s">
        <v>148</v>
      </c>
    </row>
    <row r="13" spans="1:2" x14ac:dyDescent="0.35">
      <c r="B13" s="226" t="s">
        <v>152</v>
      </c>
    </row>
    <row r="14" spans="1:2" x14ac:dyDescent="0.35">
      <c r="A14" t="s">
        <v>317</v>
      </c>
      <c r="B14" s="226" t="s">
        <v>154</v>
      </c>
    </row>
    <row r="15" spans="1:2" x14ac:dyDescent="0.35">
      <c r="B15" s="226" t="s">
        <v>159</v>
      </c>
    </row>
    <row r="16" spans="1:2" x14ac:dyDescent="0.35">
      <c r="B16" s="226" t="s">
        <v>162</v>
      </c>
    </row>
    <row r="17" spans="1:2" x14ac:dyDescent="0.35">
      <c r="B17" s="226" t="s">
        <v>165</v>
      </c>
    </row>
    <row r="18" spans="1:2" x14ac:dyDescent="0.35">
      <c r="A18" t="s">
        <v>318</v>
      </c>
      <c r="B18" s="226" t="s">
        <v>167</v>
      </c>
    </row>
    <row r="19" spans="1:2" x14ac:dyDescent="0.35">
      <c r="B19" s="226" t="s">
        <v>174</v>
      </c>
    </row>
    <row r="20" spans="1:2" x14ac:dyDescent="0.35">
      <c r="B20" s="226" t="s">
        <v>179</v>
      </c>
    </row>
    <row r="21" spans="1:2" x14ac:dyDescent="0.35">
      <c r="B21" s="226" t="s">
        <v>185</v>
      </c>
    </row>
    <row r="22" spans="1:2" x14ac:dyDescent="0.35">
      <c r="A22" t="s">
        <v>319</v>
      </c>
      <c r="B22" s="226" t="s">
        <v>187</v>
      </c>
    </row>
    <row r="23" spans="1:2" x14ac:dyDescent="0.35">
      <c r="B23" s="226" t="s">
        <v>191</v>
      </c>
    </row>
    <row r="24" spans="1:2" x14ac:dyDescent="0.35">
      <c r="B24" s="226" t="s">
        <v>194</v>
      </c>
    </row>
    <row r="25" spans="1:2" x14ac:dyDescent="0.35">
      <c r="B25" s="226" t="s">
        <v>195</v>
      </c>
    </row>
    <row r="26" spans="1:2" x14ac:dyDescent="0.35">
      <c r="A26" t="s">
        <v>320</v>
      </c>
      <c r="B26" s="226" t="s">
        <v>197</v>
      </c>
    </row>
    <row r="27" spans="1:2" x14ac:dyDescent="0.35">
      <c r="B27" s="226" t="s">
        <v>204</v>
      </c>
    </row>
    <row r="28" spans="1:2" x14ac:dyDescent="0.35">
      <c r="B28" s="226" t="s">
        <v>205</v>
      </c>
    </row>
    <row r="29" spans="1:2" x14ac:dyDescent="0.35">
      <c r="B29" s="226" t="s">
        <v>207</v>
      </c>
    </row>
    <row r="30" spans="1:2" x14ac:dyDescent="0.35">
      <c r="A30" t="s">
        <v>321</v>
      </c>
      <c r="B30" s="226" t="s">
        <v>209</v>
      </c>
    </row>
    <row r="31" spans="1:2" x14ac:dyDescent="0.35">
      <c r="B31" s="226" t="s">
        <v>210</v>
      </c>
    </row>
    <row r="32" spans="1:2" x14ac:dyDescent="0.35">
      <c r="B32" s="226" t="s">
        <v>212</v>
      </c>
    </row>
    <row r="33" spans="1:2" x14ac:dyDescent="0.35">
      <c r="B33" s="226" t="s">
        <v>214</v>
      </c>
    </row>
    <row r="34" spans="1:2" x14ac:dyDescent="0.35">
      <c r="A34" t="s">
        <v>322</v>
      </c>
      <c r="B34" s="226" t="s">
        <v>216</v>
      </c>
    </row>
    <row r="35" spans="1:2" x14ac:dyDescent="0.35">
      <c r="B35" s="226" t="s">
        <v>220</v>
      </c>
    </row>
    <row r="36" spans="1:2" x14ac:dyDescent="0.35">
      <c r="B36" s="226" t="s">
        <v>225</v>
      </c>
    </row>
    <row r="37" spans="1:2" x14ac:dyDescent="0.35">
      <c r="B37" s="226" t="s">
        <v>228</v>
      </c>
    </row>
    <row r="38" spans="1:2" x14ac:dyDescent="0.35">
      <c r="A38" t="s">
        <v>323</v>
      </c>
      <c r="B38" s="226" t="s">
        <v>230</v>
      </c>
    </row>
    <row r="39" spans="1:2" x14ac:dyDescent="0.35">
      <c r="B39" s="226" t="s">
        <v>239</v>
      </c>
    </row>
    <row r="40" spans="1:2" x14ac:dyDescent="0.35">
      <c r="B40" s="226" t="s">
        <v>242</v>
      </c>
    </row>
    <row r="41" spans="1:2" x14ac:dyDescent="0.35">
      <c r="B41" s="226" t="s">
        <v>245</v>
      </c>
    </row>
    <row r="42" spans="1:2" x14ac:dyDescent="0.35">
      <c r="A42" t="s">
        <v>324</v>
      </c>
      <c r="B42" s="226" t="s">
        <v>247</v>
      </c>
    </row>
    <row r="43" spans="1:2" x14ac:dyDescent="0.35">
      <c r="B43" s="226" t="s">
        <v>262</v>
      </c>
    </row>
    <row r="44" spans="1:2" x14ac:dyDescent="0.35">
      <c r="B44" s="226" t="s">
        <v>264</v>
      </c>
    </row>
    <row r="45" spans="1:2" x14ac:dyDescent="0.35">
      <c r="B45" s="226" t="s">
        <v>270</v>
      </c>
    </row>
    <row r="46" spans="1:2" x14ac:dyDescent="0.35">
      <c r="A46" t="s">
        <v>325</v>
      </c>
      <c r="B46" s="226" t="s">
        <v>272</v>
      </c>
    </row>
    <row r="47" spans="1:2" x14ac:dyDescent="0.35">
      <c r="B47" s="226" t="s">
        <v>290</v>
      </c>
    </row>
    <row r="48" spans="1:2" x14ac:dyDescent="0.35">
      <c r="B48" s="226" t="s">
        <v>292</v>
      </c>
    </row>
    <row r="49" spans="1:2" x14ac:dyDescent="0.35">
      <c r="B49" s="226" t="s">
        <v>296</v>
      </c>
    </row>
    <row r="50" spans="1:2" x14ac:dyDescent="0.35">
      <c r="A50" t="s">
        <v>326</v>
      </c>
      <c r="B50" s="226" t="s">
        <v>298</v>
      </c>
    </row>
    <row r="51" spans="1:2" x14ac:dyDescent="0.35">
      <c r="B51" s="226" t="s">
        <v>302</v>
      </c>
    </row>
    <row r="52" spans="1:2" x14ac:dyDescent="0.35">
      <c r="B52" s="226" t="s">
        <v>303</v>
      </c>
    </row>
    <row r="53" spans="1:2" x14ac:dyDescent="0.35">
      <c r="B53" s="226" t="s">
        <v>310</v>
      </c>
    </row>
  </sheetData>
  <hyperlinks>
    <hyperlink ref="B2" location="ATNSPerfom!B2" display="ATNSPerfom!B2" xr:uid="{5F8939E0-F34C-4E64-8D07-D5EB22CD852F}"/>
    <hyperlink ref="B3" location="ATNSFinancial!B2" display="ATNSFinancial!B2" xr:uid="{780FF2AA-3606-4A7B-BAD3-DA25E11B9F69}"/>
    <hyperlink ref="B4" location="ATNSFinancial!B13" display="ATNSFinancial!B13" xr:uid="{8F56638C-B3F7-4665-9F0C-978A39596FD7}"/>
    <hyperlink ref="B5" location="ATNSPersonnel!B2" display="ATNSPersonnel!B2" xr:uid="{96721857-DAFA-469A-ADB4-3B1B062F6055}"/>
    <hyperlink ref="B6" location="ACSAPerfom!B2" display="ACSAPerfom!B2" xr:uid="{2B99BACB-6513-4FE0-AC17-F0579FA27060}"/>
    <hyperlink ref="B7" location="ACSAFinancial!B2" display="ACSAFinancial!B2" xr:uid="{5BB4A5D6-8279-49C0-9649-57E2E15B1393}"/>
    <hyperlink ref="B8" location="ACSAFinancial!B11" display="ACSAFinancial!B11" xr:uid="{0C89ACF3-AC24-4967-83FF-AEDA293843BF}"/>
    <hyperlink ref="B9" location="ACSAPersonnel!B2" display="ACSAPersonnel!B2" xr:uid="{E5A35096-B3C5-4643-AACF-076B48DD0DF4}"/>
    <hyperlink ref="B10" location="CBRTAPerfom!B2" display="CBRTAPerfom!B2" xr:uid="{B7A4478A-987D-44B6-8DE5-1C9978546E86}"/>
    <hyperlink ref="B11" location="CBRTAFinancial!B2" display="CBRTAFinancial!B2" xr:uid="{160849BA-A268-4EDA-B7F4-894AECA7BFDD}"/>
    <hyperlink ref="B12" location="CBRTAFinancial!B12" display="CBRTAFinancial!B12" xr:uid="{FF506AF1-4320-400E-9C08-8593006308F2}"/>
    <hyperlink ref="B13" location="CBRTAPersonnel!B2" display="CBRTAPersonnel!B2" xr:uid="{9E6D5C4B-271B-4F47-88D4-99D3B81DA463}"/>
    <hyperlink ref="B14" location="DLCAPerfom!B2" display="DLCAPerfom!B2" xr:uid="{ED8C24A5-F1C9-4724-B694-75F004FA3E92}"/>
    <hyperlink ref="B15" location="DLCAFinancial!B2" display="DLCAFinancial!B2" xr:uid="{DB14C4ED-8555-4469-A9C0-CF2344318BB2}"/>
    <hyperlink ref="B16" location="DLCAFinancial!B11" display="DLCAFinancial!B11" xr:uid="{6CA5AB39-FB22-47D7-8EE4-3A7CE103C5C9}"/>
    <hyperlink ref="B17" location="DLCAPersonnel!B2" display="DLCAPersonnel!B2" xr:uid="{8812629E-1C43-47C8-9936-EAA13F791A55}"/>
    <hyperlink ref="B18" location="PRASAPerfom!B2" display="PRASAPerfom!B2" xr:uid="{4B4CD8F5-C8EB-4EA8-B79E-E6C749E59281}"/>
    <hyperlink ref="B19" location="PRASAFinancial!B2" display="PRASAFinancial!B2" xr:uid="{A2FBB05E-8D84-45F0-B901-B57C17A9E40C}"/>
    <hyperlink ref="B20" location="PRASAFinancial!B14" display="PRASAFinancial!B14" xr:uid="{7ED6A7A6-2E43-4E08-808F-52DA170B7381}"/>
    <hyperlink ref="B21" location="PRASAPersonnel!B2" display="PRASAPersonnel!B2" xr:uid="{82879E8F-E5AA-4CB2-A29E-B20CCADBEE85}"/>
    <hyperlink ref="B22" location="Ports RegPerfom!B2" display="Ports RegPerfom!B2" xr:uid="{F058009E-C7BA-4F2B-B587-5768A297543D}"/>
    <hyperlink ref="B23" location="Ports RegFinancial!B2" display="Ports RegFinancial!B2" xr:uid="{EBE8ABAF-1FB6-4696-A609-6FEAD2BFCC1D}"/>
    <hyperlink ref="B24" location="Ports RegFinancial!B12" display="Ports RegFinancial!B12" xr:uid="{155D2899-BB46-4DA3-AAB1-108705E21B28}"/>
    <hyperlink ref="B25" location="Ports RegPersonnel!B2" display="Ports RegPersonnel!B2" xr:uid="{913EC133-56B8-4C0F-B5FB-F607F69FD03D}"/>
    <hyperlink ref="B26" location="RSRPerfom!B2" display="RSRPerfom!B2" xr:uid="{178AD7A5-5B9C-4CF2-8B43-48443CC07453}"/>
    <hyperlink ref="B27" location="RSRFinancial!B2" display="RSRFinancial!B2" xr:uid="{9A531D44-A1D7-44F8-835E-0DAED76E0D89}"/>
    <hyperlink ref="B28" location="RSRFinancial!B9" display="RSRFinancial!B9" xr:uid="{E17F3857-DBED-4437-A5E4-5CD889557995}"/>
    <hyperlink ref="B29" location="RSRPersonnel!B2" display="RSRPersonnel!B2" xr:uid="{BF60E6F0-FBD8-47A9-A428-F6194C3072EF}"/>
    <hyperlink ref="B30" location="RAFPerfom!B2" display="RAFPerfom!B2" xr:uid="{3EA1BEFC-7491-4B89-97F0-CF5C053C39C4}"/>
    <hyperlink ref="B31" location="RAFFinancial!B2" display="RAFFinancial!B2" xr:uid="{2357FB8F-C54E-4FBF-A898-47508373AB8F}"/>
    <hyperlink ref="B32" location="RAFFinancial!B9" display="RAFFinancial!B9" xr:uid="{B8856CFB-DAC6-45AF-A625-E9D82EF21F84}"/>
    <hyperlink ref="B33" location="RAFPersonnel!B2" display="RAFPersonnel!B2" xr:uid="{1F332D2F-981E-4284-8115-3612F2469101}"/>
    <hyperlink ref="B34" location="RTIAPerfom!B2" display="RTIAPerfom!B2" xr:uid="{85B87DAB-05E7-494B-9B2C-D1540DC7BA7A}"/>
    <hyperlink ref="B35" location="RTIAFinancial!B2" display="RTIAFinancial!B2" xr:uid="{62BEEE1F-3AB3-4304-A36C-5DEA25372E1A}"/>
    <hyperlink ref="B36" location="RTIAFinancial!B12" display="RTIAFinancial!B12" xr:uid="{5FFDB444-4F7F-4AB5-B01B-A6B1D1B86D86}"/>
    <hyperlink ref="B37" location="RTIAPersonnel!B2" display="RTIAPersonnel!B2" xr:uid="{37BAAB78-D20C-4B20-B381-D097CCE45D8C}"/>
    <hyperlink ref="B38" location="RTMCPerfom!B2" display="RTMCPerfom!B2" xr:uid="{91FDBB2B-A723-430D-B0CA-05E7250FBBD9}"/>
    <hyperlink ref="B39" location="RTMCFinancial!B2" display="RTMCFinancial!B2" xr:uid="{DAE9A0B3-2080-4DF6-8355-71B112884B5E}"/>
    <hyperlink ref="B40" location="RTMCFinancial!B13" display="RTMCFinancial!B13" xr:uid="{B6DF05D7-0DCB-4465-B2CA-CA30FAFA2878}"/>
    <hyperlink ref="B41" location="RTMCPersonnel!B2" display="RTMCPersonnel!B2" xr:uid="{14986FF7-23D4-4CC7-8C35-D868169B4FF5}"/>
    <hyperlink ref="B42" location="CAAPerfom!B2" display="CAAPerfom!B2" xr:uid="{55587590-7B77-498C-A650-4528ECD70748}"/>
    <hyperlink ref="B43" location="CAAFinancial!B2" display="CAAFinancial!B2" xr:uid="{DD3C1C5B-463A-4E5A-90AA-C6FB9E01F206}"/>
    <hyperlink ref="B44" location="CAAFinancial!B10" display="CAAFinancial!B10" xr:uid="{74486BA7-6149-47B7-B405-252770CD0AB0}"/>
    <hyperlink ref="B45" location="CAAPersonnel!B2" display="CAAPersonnel!B2" xr:uid="{9B218464-DDDA-4E1A-AC69-A4F68F33FD4D}"/>
    <hyperlink ref="B46" location="SAMSAPerfom!B2" display="SAMSAPerfom!B2" xr:uid="{B52B81F3-004B-4083-81AC-3FB35C48FF7B}"/>
    <hyperlink ref="B47" location="SAMSAFinancial!B2" display="SAMSAFinancial!B2" xr:uid="{4CE1BEFF-9819-4990-8225-CA5B8B352ED2}"/>
    <hyperlink ref="B48" location="SAMSAFinancial!B11" display="SAMSAFinancial!B11" xr:uid="{3CB0D815-DC33-46C9-921A-E43EEBE0C42B}"/>
    <hyperlink ref="B49" location="SAMSAPersonnel!B2" display="SAMSAPersonnel!B2" xr:uid="{605387AC-E6D6-47B6-B97D-ED681F44A8B0}"/>
    <hyperlink ref="B50" location="SANRALPerfom!B2" display="SANRALPerfom!B2" xr:uid="{FD08D720-C27C-41F4-AF5F-BF7D3321AC2B}"/>
    <hyperlink ref="B51" location="SANRALFinancial!B2" display="SANRALFinancial!B2" xr:uid="{605CFCFD-8F4E-4FB9-A54B-F64729F85B4E}"/>
    <hyperlink ref="B52" location="SANRALFinancial!B9" display="SANRALFinancial!B9" xr:uid="{5F84BBE1-023A-494F-9603-E942BCABBA32}"/>
    <hyperlink ref="B53" location="SANRALPersonnel!B2" display="SANRALPersonnel!B2" xr:uid="{635B013A-AAE7-4B7D-AE1D-0AB2C45C40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B147D-CFA5-4C92-9086-DBC078165E17}">
  <dimension ref="B1:AB12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0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31.5" x14ac:dyDescent="0.35">
      <c r="B5" s="232" t="s">
        <v>14</v>
      </c>
      <c r="C5" s="233" t="s">
        <v>15</v>
      </c>
      <c r="D5" s="284" t="s">
        <v>327</v>
      </c>
      <c r="E5" s="234">
        <v>0</v>
      </c>
      <c r="F5" s="234">
        <v>0</v>
      </c>
      <c r="G5" s="234">
        <v>0</v>
      </c>
      <c r="H5" s="234">
        <v>0</v>
      </c>
      <c r="I5" s="234">
        <v>0</v>
      </c>
      <c r="J5" s="234">
        <v>0</v>
      </c>
      <c r="K5" s="235">
        <v>0</v>
      </c>
    </row>
    <row r="6" spans="2:28" ht="31.5" x14ac:dyDescent="0.35">
      <c r="B6" s="232" t="s">
        <v>16</v>
      </c>
      <c r="C6" s="233" t="s">
        <v>18</v>
      </c>
      <c r="D6" s="284"/>
      <c r="E6" s="234">
        <v>3</v>
      </c>
      <c r="F6" s="234">
        <v>5</v>
      </c>
      <c r="G6" s="234">
        <v>7</v>
      </c>
      <c r="H6" s="234" t="s">
        <v>328</v>
      </c>
      <c r="I6" s="234" t="s">
        <v>328</v>
      </c>
      <c r="J6" s="234" t="s">
        <v>328</v>
      </c>
      <c r="K6" s="235" t="s">
        <v>328</v>
      </c>
    </row>
    <row r="7" spans="2:28" ht="31.5" x14ac:dyDescent="0.35">
      <c r="B7" s="232" t="s">
        <v>329</v>
      </c>
      <c r="C7" s="233" t="s">
        <v>15</v>
      </c>
      <c r="D7" s="284"/>
      <c r="E7" s="234" t="s">
        <v>330</v>
      </c>
      <c r="F7" s="234">
        <v>3</v>
      </c>
      <c r="G7" s="234">
        <v>3</v>
      </c>
      <c r="H7" s="234" t="s">
        <v>277</v>
      </c>
      <c r="I7" s="234" t="s">
        <v>277</v>
      </c>
      <c r="J7" s="234" t="s">
        <v>277</v>
      </c>
      <c r="K7" s="235" t="s">
        <v>277</v>
      </c>
    </row>
    <row r="8" spans="2:28" ht="31.5" x14ac:dyDescent="0.35">
      <c r="B8" s="232" t="s">
        <v>331</v>
      </c>
      <c r="C8" s="233" t="s">
        <v>15</v>
      </c>
      <c r="D8" s="284"/>
      <c r="E8" s="234" t="s">
        <v>17</v>
      </c>
      <c r="F8" s="234">
        <v>360</v>
      </c>
      <c r="G8" s="234">
        <v>360</v>
      </c>
      <c r="H8" s="234">
        <v>360</v>
      </c>
      <c r="I8" s="234">
        <v>360</v>
      </c>
      <c r="J8" s="234">
        <v>360</v>
      </c>
      <c r="K8" s="235">
        <v>340</v>
      </c>
    </row>
    <row r="9" spans="2:28" ht="21" x14ac:dyDescent="0.35">
      <c r="B9" s="232" t="s">
        <v>332</v>
      </c>
      <c r="C9" s="233" t="s">
        <v>18</v>
      </c>
      <c r="D9" s="284"/>
      <c r="E9" s="234" t="s">
        <v>333</v>
      </c>
      <c r="F9" s="234" t="s">
        <v>334</v>
      </c>
      <c r="G9" s="234" t="s">
        <v>334</v>
      </c>
      <c r="H9" s="234" t="s">
        <v>334</v>
      </c>
      <c r="I9" s="234" t="s">
        <v>334</v>
      </c>
      <c r="J9" s="234" t="s">
        <v>334</v>
      </c>
      <c r="K9" s="235" t="s">
        <v>334</v>
      </c>
    </row>
    <row r="10" spans="2:28" ht="21" x14ac:dyDescent="0.35">
      <c r="B10" s="232" t="s">
        <v>335</v>
      </c>
      <c r="C10" s="233" t="s">
        <v>30</v>
      </c>
      <c r="D10" s="284"/>
      <c r="E10" s="234" t="s">
        <v>336</v>
      </c>
      <c r="F10" s="234" t="s">
        <v>337</v>
      </c>
      <c r="G10" s="234" t="s">
        <v>338</v>
      </c>
      <c r="H10" s="234" t="s">
        <v>338</v>
      </c>
      <c r="I10" s="234" t="s">
        <v>338</v>
      </c>
      <c r="J10" s="234" t="s">
        <v>338</v>
      </c>
      <c r="K10" s="235" t="s">
        <v>338</v>
      </c>
    </row>
    <row r="11" spans="2:28" ht="21" x14ac:dyDescent="0.35">
      <c r="B11" s="236" t="s">
        <v>339</v>
      </c>
      <c r="C11" s="237" t="s">
        <v>15</v>
      </c>
      <c r="D11" s="285"/>
      <c r="E11" s="238">
        <v>1</v>
      </c>
      <c r="F11" s="239" t="s">
        <v>340</v>
      </c>
      <c r="G11" s="239" t="s">
        <v>340</v>
      </c>
      <c r="H11" s="239" t="s">
        <v>340</v>
      </c>
      <c r="I11" s="239" t="s">
        <v>340</v>
      </c>
      <c r="J11" s="239" t="s">
        <v>340</v>
      </c>
      <c r="K11" s="240" t="s">
        <v>340</v>
      </c>
    </row>
    <row r="12" spans="2:28" x14ac:dyDescent="0.35">
      <c r="B12" s="231"/>
      <c r="C12" s="231"/>
      <c r="D12" s="231"/>
      <c r="E12" s="231"/>
      <c r="F12" s="231"/>
      <c r="G12" s="231"/>
      <c r="H12" s="231"/>
      <c r="I12" s="231"/>
      <c r="J12" s="231"/>
      <c r="K12" s="231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0A08-7953-4CD0-BB41-6C86EC52A81D}">
  <dimension ref="B1:M91"/>
  <sheetViews>
    <sheetView showGridLines="0" topLeftCell="A38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20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216.09507000000002</v>
      </c>
      <c r="D5" s="29">
        <v>241.23122000000004</v>
      </c>
      <c r="E5" s="29">
        <v>240.59777</v>
      </c>
      <c r="F5" s="30">
        <v>285.30317001133938</v>
      </c>
      <c r="G5" s="31">
        <v>9.7000000000000003E-2</v>
      </c>
      <c r="H5" s="31">
        <v>0.16</v>
      </c>
      <c r="I5" s="29">
        <v>313.04924999999997</v>
      </c>
      <c r="J5" s="29">
        <v>330.51686160000003</v>
      </c>
      <c r="K5" s="29">
        <v>349.01735919920014</v>
      </c>
      <c r="L5" s="31">
        <v>6.9000000000000006E-2</v>
      </c>
      <c r="M5" s="32">
        <v>0.16</v>
      </c>
    </row>
    <row r="6" spans="2:13" x14ac:dyDescent="0.35">
      <c r="B6" s="28" t="s">
        <v>18</v>
      </c>
      <c r="C6" s="29">
        <v>660.99816999999996</v>
      </c>
      <c r="D6" s="29">
        <v>742.70835000000011</v>
      </c>
      <c r="E6" s="29">
        <v>751.86790000000008</v>
      </c>
      <c r="F6" s="30">
        <v>891.57222000000013</v>
      </c>
      <c r="G6" s="31">
        <v>0.105</v>
      </c>
      <c r="H6" s="31">
        <v>0.496</v>
      </c>
      <c r="I6" s="29">
        <v>978.27871000000005</v>
      </c>
      <c r="J6" s="29">
        <v>1032.86512094</v>
      </c>
      <c r="K6" s="29">
        <v>1090.6792968582799</v>
      </c>
      <c r="L6" s="31">
        <v>6.9000000000000006E-2</v>
      </c>
      <c r="M6" s="33">
        <v>0.5</v>
      </c>
    </row>
    <row r="7" spans="2:13" x14ac:dyDescent="0.35">
      <c r="B7" s="28" t="s">
        <v>30</v>
      </c>
      <c r="C7" s="29">
        <v>67.529780000000017</v>
      </c>
      <c r="D7" s="29">
        <v>75.384830000000008</v>
      </c>
      <c r="E7" s="29">
        <v>75.186869999999985</v>
      </c>
      <c r="F7" s="30">
        <v>89.15731000000001</v>
      </c>
      <c r="G7" s="31">
        <v>9.7000000000000003E-2</v>
      </c>
      <c r="H7" s="31">
        <v>0.05</v>
      </c>
      <c r="I7" s="29">
        <v>97.827980000000011</v>
      </c>
      <c r="J7" s="29">
        <v>103.28658627999998</v>
      </c>
      <c r="K7" s="29">
        <v>109.06802006936003</v>
      </c>
      <c r="L7" s="31">
        <v>6.9000000000000006E-2</v>
      </c>
      <c r="M7" s="33">
        <v>0.05</v>
      </c>
    </row>
    <row r="8" spans="2:13" x14ac:dyDescent="0.35">
      <c r="B8" s="28" t="s">
        <v>15</v>
      </c>
      <c r="C8" s="29">
        <v>122.68957</v>
      </c>
      <c r="D8" s="29">
        <v>120.61564999999999</v>
      </c>
      <c r="E8" s="29">
        <v>120.29895</v>
      </c>
      <c r="F8" s="30">
        <v>142.65164000000004</v>
      </c>
      <c r="G8" s="31">
        <v>5.1999999999999998E-2</v>
      </c>
      <c r="H8" s="31">
        <v>8.3000000000000004E-2</v>
      </c>
      <c r="I8" s="29">
        <v>156.52467999999999</v>
      </c>
      <c r="J8" s="29">
        <v>165.25852580000003</v>
      </c>
      <c r="K8" s="29">
        <v>174.5087195996</v>
      </c>
      <c r="L8" s="31">
        <v>6.9000000000000006E-2</v>
      </c>
      <c r="M8" s="33">
        <v>0.08</v>
      </c>
    </row>
    <row r="9" spans="2:13" x14ac:dyDescent="0.35">
      <c r="B9" s="28" t="s">
        <v>31</v>
      </c>
      <c r="C9" s="29">
        <v>13.506070000000003</v>
      </c>
      <c r="D9" s="29">
        <v>15.077060000000001</v>
      </c>
      <c r="E9" s="29">
        <v>15.037330000000003</v>
      </c>
      <c r="F9" s="30">
        <v>17.831539999999997</v>
      </c>
      <c r="G9" s="31">
        <v>9.7000000000000003E-2</v>
      </c>
      <c r="H9" s="31">
        <v>0.01</v>
      </c>
      <c r="I9" s="29">
        <v>19.56568</v>
      </c>
      <c r="J9" s="29">
        <v>20.657403379999995</v>
      </c>
      <c r="K9" s="29">
        <v>21.813690269560006</v>
      </c>
      <c r="L9" s="31">
        <v>6.9000000000000006E-2</v>
      </c>
      <c r="M9" s="33">
        <v>0.01</v>
      </c>
    </row>
    <row r="10" spans="2:13" x14ac:dyDescent="0.35">
      <c r="B10" s="28" t="s">
        <v>32</v>
      </c>
      <c r="C10" s="29">
        <v>270.11883</v>
      </c>
      <c r="D10" s="29">
        <v>301.53901000000008</v>
      </c>
      <c r="E10" s="29">
        <v>300.74719000000005</v>
      </c>
      <c r="F10" s="30">
        <v>356.62897000000009</v>
      </c>
      <c r="G10" s="31">
        <v>9.7000000000000003E-2</v>
      </c>
      <c r="H10" s="31">
        <v>0.2</v>
      </c>
      <c r="I10" s="29">
        <v>391.31152999999995</v>
      </c>
      <c r="J10" s="29">
        <v>413.14610449999998</v>
      </c>
      <c r="K10" s="29">
        <v>436.27178899900008</v>
      </c>
      <c r="L10" s="31">
        <v>6.9000000000000006E-2</v>
      </c>
      <c r="M10" s="33">
        <v>0.2</v>
      </c>
    </row>
    <row r="11" spans="2:13" x14ac:dyDescent="0.35">
      <c r="B11" s="34" t="s">
        <v>33</v>
      </c>
      <c r="C11" s="35">
        <v>1350.9374899999998</v>
      </c>
      <c r="D11" s="35">
        <v>1496.5561200000002</v>
      </c>
      <c r="E11" s="35">
        <v>1503.7360100000003</v>
      </c>
      <c r="F11" s="36">
        <v>1783.1448500113397</v>
      </c>
      <c r="G11" s="37">
        <v>9.7000000000000003E-2</v>
      </c>
      <c r="H11" s="38">
        <v>1</v>
      </c>
      <c r="I11" s="35">
        <v>1956.55783</v>
      </c>
      <c r="J11" s="35">
        <v>2065.7306024999998</v>
      </c>
      <c r="K11" s="35">
        <v>2181.3588749950004</v>
      </c>
      <c r="L11" s="39">
        <v>6.9000000000000006E-2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86" t="s">
        <v>34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</row>
    <row r="14" spans="2:13" ht="48.5" x14ac:dyDescent="0.35">
      <c r="B14" s="43" t="s">
        <v>35</v>
      </c>
      <c r="C14" s="44"/>
      <c r="D14" s="45" t="s">
        <v>21</v>
      </c>
      <c r="E14" s="46"/>
      <c r="F14" s="47" t="s">
        <v>22</v>
      </c>
      <c r="G14" s="48" t="s">
        <v>23</v>
      </c>
      <c r="H14" s="48" t="s">
        <v>24</v>
      </c>
      <c r="I14" s="49" t="s">
        <v>25</v>
      </c>
      <c r="J14" s="50"/>
      <c r="K14" s="51"/>
      <c r="L14" s="48" t="s">
        <v>23</v>
      </c>
      <c r="M14" s="52" t="s">
        <v>24</v>
      </c>
    </row>
    <row r="15" spans="2:13" x14ac:dyDescent="0.35">
      <c r="B15" s="53" t="s">
        <v>26</v>
      </c>
      <c r="C15" s="54" t="s">
        <v>7</v>
      </c>
      <c r="D15" s="54" t="s">
        <v>8</v>
      </c>
      <c r="E15" s="54" t="s">
        <v>9</v>
      </c>
      <c r="F15" s="55" t="s">
        <v>10</v>
      </c>
      <c r="G15" s="290" t="s">
        <v>27</v>
      </c>
      <c r="H15" s="291"/>
      <c r="I15" s="54" t="s">
        <v>11</v>
      </c>
      <c r="J15" s="54" t="s">
        <v>12</v>
      </c>
      <c r="K15" s="54" t="s">
        <v>13</v>
      </c>
      <c r="L15" s="290" t="s">
        <v>28</v>
      </c>
      <c r="M15" s="292"/>
    </row>
    <row r="16" spans="2:13" x14ac:dyDescent="0.35">
      <c r="B16" s="56" t="s">
        <v>36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37</v>
      </c>
      <c r="C17" s="63">
        <v>595.09581700000001</v>
      </c>
      <c r="D17" s="63">
        <v>1023.568316</v>
      </c>
      <c r="E17" s="63">
        <v>1456.6340406799998</v>
      </c>
      <c r="F17" s="64">
        <v>1890.5541024895851</v>
      </c>
      <c r="G17" s="65">
        <v>0.47</v>
      </c>
      <c r="H17" s="65">
        <v>0.92100000000000004</v>
      </c>
      <c r="I17" s="63">
        <v>1990.0591025138967</v>
      </c>
      <c r="J17" s="63">
        <v>2169.9574269464429</v>
      </c>
      <c r="K17" s="63">
        <v>2369.114596306174</v>
      </c>
      <c r="L17" s="65">
        <v>7.8E-2</v>
      </c>
      <c r="M17" s="66">
        <v>1</v>
      </c>
    </row>
    <row r="18" spans="2:13" ht="19" x14ac:dyDescent="0.35">
      <c r="B18" s="67" t="s">
        <v>38</v>
      </c>
      <c r="C18" s="68">
        <v>547.44299999999998</v>
      </c>
      <c r="D18" s="69">
        <v>1003.3954219999999</v>
      </c>
      <c r="E18" s="70">
        <v>1395.7063939099999</v>
      </c>
      <c r="F18" s="70">
        <v>1864.7474159295853</v>
      </c>
      <c r="G18" s="71">
        <v>0.505</v>
      </c>
      <c r="H18" s="71">
        <v>0.88700000000000001</v>
      </c>
      <c r="I18" s="69">
        <v>1930.1212348251161</v>
      </c>
      <c r="J18" s="69">
        <v>2123.6845677294123</v>
      </c>
      <c r="K18" s="70">
        <v>2332.6493733116718</v>
      </c>
      <c r="L18" s="71">
        <v>7.6999999999999999E-2</v>
      </c>
      <c r="M18" s="71">
        <v>0.98</v>
      </c>
    </row>
    <row r="19" spans="2:13" x14ac:dyDescent="0.35">
      <c r="B19" s="72" t="s">
        <v>39</v>
      </c>
      <c r="C19" s="73"/>
      <c r="D19" s="74"/>
      <c r="E19" s="75"/>
      <c r="F19" s="75"/>
      <c r="G19" s="76"/>
      <c r="H19" s="76"/>
      <c r="I19" s="74"/>
      <c r="J19" s="74"/>
      <c r="K19" s="75"/>
      <c r="L19" s="76"/>
      <c r="M19" s="76"/>
    </row>
    <row r="20" spans="2:13" x14ac:dyDescent="0.35">
      <c r="B20" s="72" t="s">
        <v>40</v>
      </c>
      <c r="C20" s="77">
        <v>428.24400000000003</v>
      </c>
      <c r="D20" s="78">
        <v>841.43003399999998</v>
      </c>
      <c r="E20" s="79">
        <v>1169.0314055699998</v>
      </c>
      <c r="F20" s="79">
        <v>1626.3880628995853</v>
      </c>
      <c r="G20" s="80">
        <v>0.56000000000000005</v>
      </c>
      <c r="H20" s="80">
        <v>0.74199999999999999</v>
      </c>
      <c r="I20" s="78">
        <v>1669.4460524123513</v>
      </c>
      <c r="J20" s="78">
        <v>1857.4430298101283</v>
      </c>
      <c r="K20" s="79">
        <v>2060.4023362341354</v>
      </c>
      <c r="L20" s="80">
        <v>8.2000000000000003E-2</v>
      </c>
      <c r="M20" s="80">
        <v>0.85599999999999998</v>
      </c>
    </row>
    <row r="21" spans="2:13" x14ac:dyDescent="0.35">
      <c r="B21" s="81" t="s">
        <v>41</v>
      </c>
      <c r="C21" s="77">
        <v>428.24400000000003</v>
      </c>
      <c r="D21" s="78">
        <v>841.43003399999998</v>
      </c>
      <c r="E21" s="79">
        <v>1169.0314055699998</v>
      </c>
      <c r="F21" s="79">
        <v>1626.3880628995853</v>
      </c>
      <c r="G21" s="80">
        <v>0.56000000000000005</v>
      </c>
      <c r="H21" s="80">
        <v>0.74199999999999999</v>
      </c>
      <c r="I21" s="78">
        <v>1669.4460524123513</v>
      </c>
      <c r="J21" s="78">
        <v>1857.4430298101283</v>
      </c>
      <c r="K21" s="79">
        <v>2060.4023362341354</v>
      </c>
      <c r="L21" s="80">
        <v>8.2000000000000003E-2</v>
      </c>
      <c r="M21" s="80">
        <v>0.85599999999999998</v>
      </c>
    </row>
    <row r="22" spans="2:13" x14ac:dyDescent="0.35">
      <c r="B22" s="72" t="s">
        <v>42</v>
      </c>
      <c r="C22" s="77">
        <v>119.199</v>
      </c>
      <c r="D22" s="78">
        <v>161.96538799999999</v>
      </c>
      <c r="E22" s="79">
        <v>226.67498833999997</v>
      </c>
      <c r="F22" s="79">
        <v>238.35935303000002</v>
      </c>
      <c r="G22" s="80">
        <v>0.26</v>
      </c>
      <c r="H22" s="80">
        <v>0.14499999999999999</v>
      </c>
      <c r="I22" s="78">
        <v>260.67518241276485</v>
      </c>
      <c r="J22" s="78">
        <v>266.2415379192837</v>
      </c>
      <c r="K22" s="79">
        <v>272.24703707753628</v>
      </c>
      <c r="L22" s="80">
        <v>4.4999999999999998E-2</v>
      </c>
      <c r="M22" s="80">
        <v>0.124</v>
      </c>
    </row>
    <row r="23" spans="2:13" ht="28.5" x14ac:dyDescent="0.35">
      <c r="B23" s="81" t="s">
        <v>43</v>
      </c>
      <c r="C23" s="77">
        <v>46.067</v>
      </c>
      <c r="D23" s="78">
        <v>73.046487999999997</v>
      </c>
      <c r="E23" s="79">
        <v>104.02647574</v>
      </c>
      <c r="F23" s="79">
        <v>111.88868583000001</v>
      </c>
      <c r="G23" s="80">
        <v>0.34399999999999997</v>
      </c>
      <c r="H23" s="80">
        <v>6.4000000000000001E-2</v>
      </c>
      <c r="I23" s="78">
        <v>135.34808422031998</v>
      </c>
      <c r="J23" s="78">
        <v>135.34808422031998</v>
      </c>
      <c r="K23" s="79">
        <v>135.34808422031998</v>
      </c>
      <c r="L23" s="80">
        <v>6.6000000000000003E-2</v>
      </c>
      <c r="M23" s="80">
        <v>6.2E-2</v>
      </c>
    </row>
    <row r="24" spans="2:13" ht="19" x14ac:dyDescent="0.35">
      <c r="B24" s="81" t="s">
        <v>44</v>
      </c>
      <c r="C24" s="77">
        <v>51.18</v>
      </c>
      <c r="D24" s="78">
        <v>58.747926</v>
      </c>
      <c r="E24" s="79">
        <v>83.594435439999998</v>
      </c>
      <c r="F24" s="79">
        <v>83.245322099999996</v>
      </c>
      <c r="G24" s="80">
        <v>0.17599999999999999</v>
      </c>
      <c r="H24" s="80">
        <v>5.5E-2</v>
      </c>
      <c r="I24" s="78">
        <v>82.492603920479681</v>
      </c>
      <c r="J24" s="78">
        <v>86.156481618938386</v>
      </c>
      <c r="K24" s="79">
        <v>90.109411755769443</v>
      </c>
      <c r="L24" s="80">
        <v>2.7E-2</v>
      </c>
      <c r="M24" s="80">
        <v>4.1000000000000002E-2</v>
      </c>
    </row>
    <row r="25" spans="2:13" ht="28.5" x14ac:dyDescent="0.35">
      <c r="B25" s="81" t="s">
        <v>45</v>
      </c>
      <c r="C25" s="77">
        <v>5.266</v>
      </c>
      <c r="D25" s="78">
        <v>7.8920000000000003</v>
      </c>
      <c r="E25" s="79">
        <v>9.9770771599999986</v>
      </c>
      <c r="F25" s="79">
        <v>8.9007411799999989</v>
      </c>
      <c r="G25" s="80">
        <v>0.191</v>
      </c>
      <c r="H25" s="80">
        <v>6.0000000000000001E-3</v>
      </c>
      <c r="I25" s="78">
        <v>8.820259183794338</v>
      </c>
      <c r="J25" s="78">
        <v>9.212007648290399</v>
      </c>
      <c r="K25" s="79">
        <v>9.6346621249982896</v>
      </c>
      <c r="L25" s="80">
        <v>2.7E-2</v>
      </c>
      <c r="M25" s="80">
        <v>4.0000000000000001E-3</v>
      </c>
    </row>
    <row r="26" spans="2:13" ht="19" x14ac:dyDescent="0.35">
      <c r="B26" s="81" t="s">
        <v>46</v>
      </c>
      <c r="C26" s="77">
        <v>16.686</v>
      </c>
      <c r="D26" s="78">
        <v>22.278973999999998</v>
      </c>
      <c r="E26" s="79">
        <v>29.077000000000002</v>
      </c>
      <c r="F26" s="79">
        <v>34.324603919999994</v>
      </c>
      <c r="G26" s="80">
        <v>0.27200000000000002</v>
      </c>
      <c r="H26" s="80">
        <v>0.02</v>
      </c>
      <c r="I26" s="78">
        <v>34.01423508817085</v>
      </c>
      <c r="J26" s="78">
        <v>35.524964431734958</v>
      </c>
      <c r="K26" s="79">
        <v>37.154878976448543</v>
      </c>
      <c r="L26" s="80">
        <v>2.7E-2</v>
      </c>
      <c r="M26" s="80">
        <v>1.7000000000000001E-2</v>
      </c>
    </row>
    <row r="27" spans="2:13" x14ac:dyDescent="0.35">
      <c r="B27" s="67" t="s">
        <v>47</v>
      </c>
      <c r="C27" s="82">
        <v>47.652817000000006</v>
      </c>
      <c r="D27" s="83">
        <v>20.172893999999999</v>
      </c>
      <c r="E27" s="84">
        <v>60.927646770000003</v>
      </c>
      <c r="F27" s="84">
        <v>25.806686559999999</v>
      </c>
      <c r="G27" s="85">
        <v>-0.185</v>
      </c>
      <c r="H27" s="85">
        <v>3.4000000000000002E-2</v>
      </c>
      <c r="I27" s="83">
        <v>59.937867688780578</v>
      </c>
      <c r="J27" s="83">
        <v>46.272859217030799</v>
      </c>
      <c r="K27" s="84">
        <v>36.465222994502383</v>
      </c>
      <c r="L27" s="85">
        <v>0.122</v>
      </c>
      <c r="M27" s="85">
        <v>0.02</v>
      </c>
    </row>
    <row r="28" spans="2:13" x14ac:dyDescent="0.35">
      <c r="B28" s="86" t="s">
        <v>48</v>
      </c>
      <c r="C28" s="63">
        <v>177.273011</v>
      </c>
      <c r="D28" s="63">
        <v>94.762</v>
      </c>
      <c r="E28" s="63">
        <v>5.285431</v>
      </c>
      <c r="F28" s="87">
        <v>0</v>
      </c>
      <c r="G28" s="88">
        <v>-1</v>
      </c>
      <c r="H28" s="88">
        <v>7.9000000000000001E-2</v>
      </c>
      <c r="I28" s="63">
        <v>0</v>
      </c>
      <c r="J28" s="63">
        <v>0</v>
      </c>
      <c r="K28" s="63">
        <v>0</v>
      </c>
      <c r="L28" s="88">
        <v>0</v>
      </c>
      <c r="M28" s="89">
        <v>0</v>
      </c>
    </row>
    <row r="29" spans="2:13" x14ac:dyDescent="0.35">
      <c r="B29" s="90" t="s">
        <v>49</v>
      </c>
      <c r="C29" s="91">
        <v>772.36882800000001</v>
      </c>
      <c r="D29" s="91">
        <v>1118.330316</v>
      </c>
      <c r="E29" s="92">
        <v>1461.9194716799998</v>
      </c>
      <c r="F29" s="92">
        <v>1890.5541024895851</v>
      </c>
      <c r="G29" s="93">
        <v>0.34799999999999998</v>
      </c>
      <c r="H29" s="93">
        <v>1</v>
      </c>
      <c r="I29" s="91">
        <v>1990.0591025138967</v>
      </c>
      <c r="J29" s="91">
        <v>2169.9574269464429</v>
      </c>
      <c r="K29" s="92">
        <v>2369.114596306174</v>
      </c>
      <c r="L29" s="93">
        <v>7.8E-2</v>
      </c>
      <c r="M29" s="94">
        <v>1</v>
      </c>
    </row>
    <row r="30" spans="2:13" x14ac:dyDescent="0.35">
      <c r="B30" s="56" t="s">
        <v>50</v>
      </c>
      <c r="C30" s="95"/>
      <c r="D30" s="95"/>
      <c r="E30" s="95"/>
      <c r="F30" s="96"/>
      <c r="G30" s="97"/>
      <c r="H30" s="97"/>
      <c r="I30" s="95"/>
      <c r="J30" s="95"/>
      <c r="K30" s="95"/>
      <c r="L30" s="97"/>
      <c r="M30" s="98"/>
    </row>
    <row r="31" spans="2:13" x14ac:dyDescent="0.35">
      <c r="B31" s="56" t="s">
        <v>51</v>
      </c>
      <c r="C31" s="63">
        <v>1350.93749</v>
      </c>
      <c r="D31" s="63">
        <v>1496.5561199999997</v>
      </c>
      <c r="E31" s="63">
        <v>1503.7360100000001</v>
      </c>
      <c r="F31" s="64">
        <v>1743.4179000113393</v>
      </c>
      <c r="G31" s="99">
        <v>8.8999999999999996E-2</v>
      </c>
      <c r="H31" s="99">
        <v>0.99399999999999999</v>
      </c>
      <c r="I31" s="63">
        <v>1944.1666900000002</v>
      </c>
      <c r="J31" s="63">
        <v>2011.6249025000002</v>
      </c>
      <c r="K31" s="63">
        <v>2095.2018949950007</v>
      </c>
      <c r="L31" s="99">
        <v>6.3E-2</v>
      </c>
      <c r="M31" s="100">
        <v>0.97599999999999998</v>
      </c>
    </row>
    <row r="32" spans="2:13" x14ac:dyDescent="0.35">
      <c r="B32" s="67" t="s">
        <v>52</v>
      </c>
      <c r="C32" s="68">
        <v>823.87780000000009</v>
      </c>
      <c r="D32" s="69">
        <v>912.49424999999985</v>
      </c>
      <c r="E32" s="70">
        <v>850.35076000000015</v>
      </c>
      <c r="F32" s="70">
        <v>1034.0794799999999</v>
      </c>
      <c r="G32" s="71">
        <v>7.9000000000000001E-2</v>
      </c>
      <c r="H32" s="71">
        <v>0.59099999999999997</v>
      </c>
      <c r="I32" s="69">
        <v>1156.69875</v>
      </c>
      <c r="J32" s="69">
        <v>1228.4140725000002</v>
      </c>
      <c r="K32" s="70">
        <v>1304.5757449950004</v>
      </c>
      <c r="L32" s="71">
        <v>8.1000000000000003E-2</v>
      </c>
      <c r="M32" s="71">
        <v>0.59099999999999997</v>
      </c>
    </row>
    <row r="33" spans="2:13" x14ac:dyDescent="0.35">
      <c r="B33" s="67" t="s">
        <v>53</v>
      </c>
      <c r="C33" s="73">
        <v>351.82994999999994</v>
      </c>
      <c r="D33" s="74">
        <v>415.34216000000004</v>
      </c>
      <c r="E33" s="75">
        <v>477.60696999999999</v>
      </c>
      <c r="F33" s="75">
        <v>457.17773999999997</v>
      </c>
      <c r="G33" s="76">
        <v>9.0999999999999998E-2</v>
      </c>
      <c r="H33" s="76">
        <v>0.27800000000000002</v>
      </c>
      <c r="I33" s="74">
        <v>532.86204000000021</v>
      </c>
      <c r="J33" s="74">
        <v>538.39467000000002</v>
      </c>
      <c r="K33" s="75">
        <v>560.50056000000006</v>
      </c>
      <c r="L33" s="76">
        <v>7.0000000000000007E-2</v>
      </c>
      <c r="M33" s="76">
        <v>0.26200000000000001</v>
      </c>
    </row>
    <row r="34" spans="2:13" x14ac:dyDescent="0.35">
      <c r="B34" s="67" t="s">
        <v>54</v>
      </c>
      <c r="C34" s="73">
        <v>165.94126</v>
      </c>
      <c r="D34" s="74">
        <v>159.3082</v>
      </c>
      <c r="E34" s="75">
        <v>162.48133999999999</v>
      </c>
      <c r="F34" s="75">
        <v>189.83638999999999</v>
      </c>
      <c r="G34" s="76">
        <v>4.5999999999999999E-2</v>
      </c>
      <c r="H34" s="76">
        <v>0.111</v>
      </c>
      <c r="I34" s="74">
        <v>190.01618000000002</v>
      </c>
      <c r="J34" s="74">
        <v>181.50435999999999</v>
      </c>
      <c r="K34" s="75">
        <v>175.85544999999999</v>
      </c>
      <c r="L34" s="76">
        <v>-2.5000000000000001E-2</v>
      </c>
      <c r="M34" s="76">
        <v>9.2999999999999999E-2</v>
      </c>
    </row>
    <row r="35" spans="2:13" x14ac:dyDescent="0.35">
      <c r="B35" s="67" t="s">
        <v>55</v>
      </c>
      <c r="C35" s="82">
        <v>9.2884799999999998</v>
      </c>
      <c r="D35" s="83">
        <v>9.4115099999999998</v>
      </c>
      <c r="E35" s="84">
        <v>13.296939999999999</v>
      </c>
      <c r="F35" s="84">
        <v>62.32429001133935</v>
      </c>
      <c r="G35" s="85">
        <v>0.88600000000000001</v>
      </c>
      <c r="H35" s="85">
        <v>1.4E-2</v>
      </c>
      <c r="I35" s="83">
        <v>64.58972</v>
      </c>
      <c r="J35" s="83">
        <v>63.311799999999998</v>
      </c>
      <c r="K35" s="84">
        <v>54.270139999999998</v>
      </c>
      <c r="L35" s="85">
        <v>-4.4999999999999998E-2</v>
      </c>
      <c r="M35" s="85">
        <v>3.1E-2</v>
      </c>
    </row>
    <row r="36" spans="2:13" x14ac:dyDescent="0.35">
      <c r="B36" s="56" t="s">
        <v>56</v>
      </c>
      <c r="C36" s="63">
        <v>0</v>
      </c>
      <c r="D36" s="63">
        <v>0</v>
      </c>
      <c r="E36" s="63">
        <v>0</v>
      </c>
      <c r="F36" s="64">
        <v>39.726949999999995</v>
      </c>
      <c r="G36" s="101">
        <v>0</v>
      </c>
      <c r="H36" s="101">
        <v>6.0000000000000001E-3</v>
      </c>
      <c r="I36" s="63">
        <v>12.391140000000002</v>
      </c>
      <c r="J36" s="63">
        <v>54.105699999999999</v>
      </c>
      <c r="K36" s="63">
        <v>86.156980000000004</v>
      </c>
      <c r="L36" s="101">
        <v>0.29399999999999998</v>
      </c>
      <c r="M36" s="102">
        <v>2.4E-2</v>
      </c>
    </row>
    <row r="37" spans="2:13" x14ac:dyDescent="0.35">
      <c r="B37" s="90" t="s">
        <v>57</v>
      </c>
      <c r="C37" s="103">
        <v>1350.93749</v>
      </c>
      <c r="D37" s="103">
        <v>1496.5561199999997</v>
      </c>
      <c r="E37" s="104">
        <v>1503.7360100000001</v>
      </c>
      <c r="F37" s="104">
        <v>1783.1448500113393</v>
      </c>
      <c r="G37" s="93">
        <v>9.7000000000000003E-2</v>
      </c>
      <c r="H37" s="93">
        <v>1</v>
      </c>
      <c r="I37" s="103">
        <v>1956.5578300000002</v>
      </c>
      <c r="J37" s="103">
        <v>2065.7306025000003</v>
      </c>
      <c r="K37" s="104">
        <v>2181.3588749950009</v>
      </c>
      <c r="L37" s="93">
        <v>6.9000000000000006E-2</v>
      </c>
      <c r="M37" s="94">
        <v>1</v>
      </c>
    </row>
    <row r="38" spans="2:13" x14ac:dyDescent="0.35">
      <c r="B38" s="105" t="s">
        <v>58</v>
      </c>
      <c r="C38" s="106">
        <v>-578.6</v>
      </c>
      <c r="D38" s="106">
        <v>-378.2</v>
      </c>
      <c r="E38" s="107">
        <v>-41.8</v>
      </c>
      <c r="F38" s="107">
        <v>107.4</v>
      </c>
      <c r="G38" s="108">
        <v>-1.57</v>
      </c>
      <c r="H38" s="108"/>
      <c r="I38" s="106">
        <v>33.5</v>
      </c>
      <c r="J38" s="106">
        <v>104.2</v>
      </c>
      <c r="K38" s="107">
        <v>187.8</v>
      </c>
      <c r="L38" s="108">
        <v>0.20499999999999999</v>
      </c>
      <c r="M38" s="109"/>
    </row>
    <row r="39" spans="2:13" x14ac:dyDescent="0.35">
      <c r="B39" s="56"/>
      <c r="C39" s="74"/>
      <c r="D39" s="74"/>
      <c r="E39" s="74"/>
      <c r="F39" s="74"/>
      <c r="G39" s="110"/>
      <c r="H39" s="110"/>
      <c r="I39" s="74"/>
      <c r="J39" s="74"/>
      <c r="K39" s="74"/>
      <c r="L39" s="110"/>
      <c r="M39" s="111"/>
    </row>
    <row r="40" spans="2:13" x14ac:dyDescent="0.35">
      <c r="B40" s="112" t="s">
        <v>59</v>
      </c>
      <c r="C40" s="113"/>
      <c r="D40" s="113"/>
      <c r="E40" s="113"/>
      <c r="F40" s="113"/>
      <c r="G40" s="114"/>
      <c r="H40" s="114"/>
      <c r="I40" s="113"/>
      <c r="J40" s="113"/>
      <c r="K40" s="113"/>
      <c r="L40" s="114"/>
      <c r="M40" s="114"/>
    </row>
    <row r="41" spans="2:13" x14ac:dyDescent="0.35">
      <c r="B41" s="115" t="s">
        <v>60</v>
      </c>
      <c r="C41" s="116">
        <v>-533.187635</v>
      </c>
      <c r="D41" s="116">
        <v>-218.21005099999979</v>
      </c>
      <c r="E41" s="116">
        <v>156.64371524999933</v>
      </c>
      <c r="F41" s="117">
        <v>339.3665405252375</v>
      </c>
      <c r="G41" s="118">
        <v>-1.86</v>
      </c>
      <c r="H41" s="118">
        <v>1</v>
      </c>
      <c r="I41" s="116">
        <v>320.50495520242589</v>
      </c>
      <c r="J41" s="116">
        <v>295.89281517935615</v>
      </c>
      <c r="K41" s="119">
        <v>374.74960846987278</v>
      </c>
      <c r="L41" s="118">
        <v>3.4000000000000002E-2</v>
      </c>
      <c r="M41" s="120">
        <v>1</v>
      </c>
    </row>
    <row r="42" spans="2:13" x14ac:dyDescent="0.35">
      <c r="B42" s="121" t="s">
        <v>61</v>
      </c>
      <c r="C42" s="74"/>
      <c r="D42" s="74"/>
      <c r="E42" s="74"/>
      <c r="F42" s="122"/>
      <c r="G42" s="65"/>
      <c r="H42" s="65"/>
      <c r="I42" s="74"/>
      <c r="J42" s="74"/>
      <c r="K42" s="74"/>
      <c r="L42" s="65"/>
      <c r="M42" s="66"/>
    </row>
    <row r="43" spans="2:13" x14ac:dyDescent="0.35">
      <c r="B43" s="121" t="s">
        <v>62</v>
      </c>
      <c r="C43" s="63">
        <v>590.86381699999993</v>
      </c>
      <c r="D43" s="63">
        <v>1025.1913159999999</v>
      </c>
      <c r="E43" s="63">
        <v>1413.6002865899998</v>
      </c>
      <c r="F43" s="64">
        <v>1890.5541024895851</v>
      </c>
      <c r="G43" s="65">
        <v>0.47399999999999998</v>
      </c>
      <c r="H43" s="65">
        <v>1</v>
      </c>
      <c r="I43" s="63">
        <v>2041.6517852321833</v>
      </c>
      <c r="J43" s="63">
        <v>2169.9574269464429</v>
      </c>
      <c r="K43" s="63">
        <v>2369.114596306174</v>
      </c>
      <c r="L43" s="65">
        <v>7.8E-2</v>
      </c>
      <c r="M43" s="66">
        <v>1</v>
      </c>
    </row>
    <row r="44" spans="2:13" ht="19" x14ac:dyDescent="0.35">
      <c r="B44" s="123" t="s">
        <v>63</v>
      </c>
      <c r="C44" s="68">
        <v>547.44299999999998</v>
      </c>
      <c r="D44" s="69">
        <v>1017.3474219999999</v>
      </c>
      <c r="E44" s="69">
        <v>1395.7059533699999</v>
      </c>
      <c r="F44" s="124">
        <v>1864.7474159295853</v>
      </c>
      <c r="G44" s="71">
        <v>0.505</v>
      </c>
      <c r="H44" s="71">
        <v>0.97299999999999998</v>
      </c>
      <c r="I44" s="69">
        <v>1981.7139175434027</v>
      </c>
      <c r="J44" s="69">
        <v>2123.6845677294123</v>
      </c>
      <c r="K44" s="70">
        <v>2332.6493733116718</v>
      </c>
      <c r="L44" s="71">
        <v>7.6999999999999999E-2</v>
      </c>
      <c r="M44" s="71">
        <v>0.98</v>
      </c>
    </row>
    <row r="45" spans="2:13" x14ac:dyDescent="0.35">
      <c r="B45" s="125" t="s">
        <v>39</v>
      </c>
      <c r="C45" s="77"/>
      <c r="D45" s="78"/>
      <c r="E45" s="78"/>
      <c r="F45" s="126"/>
      <c r="G45" s="80"/>
      <c r="H45" s="80"/>
      <c r="I45" s="78"/>
      <c r="J45" s="78"/>
      <c r="K45" s="79"/>
      <c r="L45" s="80"/>
      <c r="M45" s="80"/>
    </row>
    <row r="46" spans="2:13" x14ac:dyDescent="0.35">
      <c r="B46" s="125" t="s">
        <v>40</v>
      </c>
      <c r="C46" s="77">
        <v>428.24400000000003</v>
      </c>
      <c r="D46" s="78">
        <v>855.38203399999998</v>
      </c>
      <c r="E46" s="78">
        <v>1169.0314055699998</v>
      </c>
      <c r="F46" s="126">
        <v>1626.3880628995853</v>
      </c>
      <c r="G46" s="80">
        <v>0.56000000000000005</v>
      </c>
      <c r="H46" s="80">
        <v>0.81200000000000006</v>
      </c>
      <c r="I46" s="78">
        <v>1724.9959970895707</v>
      </c>
      <c r="J46" s="78">
        <v>1857.4430298101283</v>
      </c>
      <c r="K46" s="79">
        <v>2060.4023362341354</v>
      </c>
      <c r="L46" s="80">
        <v>8.2000000000000003E-2</v>
      </c>
      <c r="M46" s="80">
        <v>0.85799999999999998</v>
      </c>
    </row>
    <row r="47" spans="2:13" x14ac:dyDescent="0.35">
      <c r="B47" s="127" t="s">
        <v>41</v>
      </c>
      <c r="C47" s="77">
        <v>428.24400000000003</v>
      </c>
      <c r="D47" s="78">
        <v>855.38203399999998</v>
      </c>
      <c r="E47" s="78">
        <v>1169.0314055699998</v>
      </c>
      <c r="F47" s="126">
        <v>1626.3880628995853</v>
      </c>
      <c r="G47" s="80">
        <v>0.56000000000000005</v>
      </c>
      <c r="H47" s="80">
        <v>0.81200000000000006</v>
      </c>
      <c r="I47" s="78">
        <v>1724.9959970895707</v>
      </c>
      <c r="J47" s="78">
        <v>1857.4430298101283</v>
      </c>
      <c r="K47" s="79">
        <v>2060.4023362341354</v>
      </c>
      <c r="L47" s="80">
        <v>8.2000000000000003E-2</v>
      </c>
      <c r="M47" s="80">
        <v>0.85799999999999998</v>
      </c>
    </row>
    <row r="48" spans="2:13" x14ac:dyDescent="0.35">
      <c r="B48" s="125" t="s">
        <v>64</v>
      </c>
      <c r="C48" s="77">
        <v>119.199</v>
      </c>
      <c r="D48" s="78">
        <v>161.96538799999999</v>
      </c>
      <c r="E48" s="78">
        <v>226.67454779999997</v>
      </c>
      <c r="F48" s="126">
        <v>238.35935303000002</v>
      </c>
      <c r="G48" s="80">
        <v>0.26</v>
      </c>
      <c r="H48" s="80">
        <v>0.16200000000000001</v>
      </c>
      <c r="I48" s="78">
        <v>256.71792045383205</v>
      </c>
      <c r="J48" s="78">
        <v>266.2415379192837</v>
      </c>
      <c r="K48" s="79">
        <v>272.24703707753628</v>
      </c>
      <c r="L48" s="80">
        <v>4.4999999999999998E-2</v>
      </c>
      <c r="M48" s="80">
        <v>0.122</v>
      </c>
    </row>
    <row r="49" spans="2:13" ht="28.5" x14ac:dyDescent="0.35">
      <c r="B49" s="127" t="s">
        <v>43</v>
      </c>
      <c r="C49" s="77">
        <v>46.067</v>
      </c>
      <c r="D49" s="78">
        <v>73.046487999999997</v>
      </c>
      <c r="E49" s="78">
        <v>104.02647574</v>
      </c>
      <c r="F49" s="126">
        <v>111.88868583000001</v>
      </c>
      <c r="G49" s="80">
        <v>0.34399999999999997</v>
      </c>
      <c r="H49" s="80">
        <v>7.0000000000000007E-2</v>
      </c>
      <c r="I49" s="78">
        <v>124.51081724694961</v>
      </c>
      <c r="J49" s="78">
        <v>135.34808422031998</v>
      </c>
      <c r="K49" s="79">
        <v>135.34808422031998</v>
      </c>
      <c r="L49" s="80">
        <v>6.6000000000000003E-2</v>
      </c>
      <c r="M49" s="80">
        <v>0.06</v>
      </c>
    </row>
    <row r="50" spans="2:13" ht="19" x14ac:dyDescent="0.35">
      <c r="B50" s="127" t="s">
        <v>44</v>
      </c>
      <c r="C50" s="77">
        <v>51.18</v>
      </c>
      <c r="D50" s="78">
        <v>58.747926</v>
      </c>
      <c r="E50" s="78">
        <v>83.594435439999998</v>
      </c>
      <c r="F50" s="126">
        <v>83.245322099999996</v>
      </c>
      <c r="G50" s="80">
        <v>0.17599999999999999</v>
      </c>
      <c r="H50" s="80">
        <v>6.2E-2</v>
      </c>
      <c r="I50" s="78">
        <v>87.021149915819137</v>
      </c>
      <c r="J50" s="78">
        <v>86.156481618938386</v>
      </c>
      <c r="K50" s="79">
        <v>90.109411755769443</v>
      </c>
      <c r="L50" s="80">
        <v>2.7E-2</v>
      </c>
      <c r="M50" s="80">
        <v>4.1000000000000002E-2</v>
      </c>
    </row>
    <row r="51" spans="2:13" ht="28.5" x14ac:dyDescent="0.35">
      <c r="B51" s="127" t="s">
        <v>45</v>
      </c>
      <c r="C51" s="77">
        <v>5.266</v>
      </c>
      <c r="D51" s="78">
        <v>7.8920000000000003</v>
      </c>
      <c r="E51" s="78">
        <v>9.9770771599999986</v>
      </c>
      <c r="F51" s="126">
        <v>8.9007411799999989</v>
      </c>
      <c r="G51" s="80">
        <v>0.191</v>
      </c>
      <c r="H51" s="80">
        <v>7.0000000000000001E-3</v>
      </c>
      <c r="I51" s="78">
        <v>9.3044595545709967</v>
      </c>
      <c r="J51" s="78">
        <v>9.212007648290399</v>
      </c>
      <c r="K51" s="79">
        <v>9.6346621249982896</v>
      </c>
      <c r="L51" s="80">
        <v>2.7E-2</v>
      </c>
      <c r="M51" s="80">
        <v>4.0000000000000001E-3</v>
      </c>
    </row>
    <row r="52" spans="2:13" ht="19" x14ac:dyDescent="0.35">
      <c r="B52" s="127" t="s">
        <v>46</v>
      </c>
      <c r="C52" s="77">
        <v>16.686</v>
      </c>
      <c r="D52" s="78">
        <v>22.278973999999998</v>
      </c>
      <c r="E52" s="78">
        <v>29.076559459999995</v>
      </c>
      <c r="F52" s="126">
        <v>34.324603919999994</v>
      </c>
      <c r="G52" s="80">
        <v>0.27200000000000002</v>
      </c>
      <c r="H52" s="80">
        <v>2.1999999999999999E-2</v>
      </c>
      <c r="I52" s="78">
        <v>35.881493736492295</v>
      </c>
      <c r="J52" s="78">
        <v>35.524964431734958</v>
      </c>
      <c r="K52" s="79">
        <v>37.154878976448543</v>
      </c>
      <c r="L52" s="80">
        <v>2.7E-2</v>
      </c>
      <c r="M52" s="80">
        <v>1.7000000000000001E-2</v>
      </c>
    </row>
    <row r="53" spans="2:13" x14ac:dyDescent="0.35">
      <c r="B53" s="123" t="s">
        <v>65</v>
      </c>
      <c r="C53" s="82">
        <v>43.420817</v>
      </c>
      <c r="D53" s="83">
        <v>7.8438940000000006</v>
      </c>
      <c r="E53" s="83">
        <v>17.89433322</v>
      </c>
      <c r="F53" s="128">
        <v>25.806686559999999</v>
      </c>
      <c r="G53" s="85">
        <v>-0.159</v>
      </c>
      <c r="H53" s="85">
        <v>2.7E-2</v>
      </c>
      <c r="I53" s="83">
        <v>59.937867688780578</v>
      </c>
      <c r="J53" s="83">
        <v>46.272859217030799</v>
      </c>
      <c r="K53" s="84">
        <v>36.465222994502383</v>
      </c>
      <c r="L53" s="85">
        <v>0.122</v>
      </c>
      <c r="M53" s="85">
        <v>0.02</v>
      </c>
    </row>
    <row r="54" spans="2:13" x14ac:dyDescent="0.35">
      <c r="B54" s="129" t="s">
        <v>66</v>
      </c>
      <c r="C54" s="103">
        <v>590.86381699999993</v>
      </c>
      <c r="D54" s="103">
        <v>1025.1913159999999</v>
      </c>
      <c r="E54" s="103">
        <v>1413.6002865899998</v>
      </c>
      <c r="F54" s="130">
        <v>1890.5541024895851</v>
      </c>
      <c r="G54" s="131">
        <v>0.47399999999999998</v>
      </c>
      <c r="H54" s="131">
        <v>1</v>
      </c>
      <c r="I54" s="103">
        <v>2041.6517852321833</v>
      </c>
      <c r="J54" s="103">
        <v>2169.9574269464429</v>
      </c>
      <c r="K54" s="104">
        <v>2369.114596306174</v>
      </c>
      <c r="L54" s="131">
        <v>7.8E-2</v>
      </c>
      <c r="M54" s="132">
        <v>1</v>
      </c>
    </row>
    <row r="55" spans="2:13" x14ac:dyDescent="0.35">
      <c r="B55" s="133" t="s">
        <v>67</v>
      </c>
      <c r="C55" s="95"/>
      <c r="D55" s="95"/>
      <c r="E55" s="95"/>
      <c r="F55" s="96"/>
      <c r="G55" s="118"/>
      <c r="H55" s="118"/>
      <c r="I55" s="95"/>
      <c r="J55" s="95"/>
      <c r="K55" s="95"/>
      <c r="L55" s="118"/>
      <c r="M55" s="120"/>
    </row>
    <row r="56" spans="2:13" x14ac:dyDescent="0.35">
      <c r="B56" s="121" t="s">
        <v>68</v>
      </c>
      <c r="C56" s="63">
        <v>1110.1101430000001</v>
      </c>
      <c r="D56" s="63">
        <v>1235.4763669999998</v>
      </c>
      <c r="E56" s="63">
        <v>1259.2221953400003</v>
      </c>
      <c r="F56" s="64">
        <v>1553.5809817580493</v>
      </c>
      <c r="G56" s="65">
        <v>0.11899999999999999</v>
      </c>
      <c r="H56" s="65">
        <v>0.99614226241990944</v>
      </c>
      <c r="I56" s="63">
        <v>1721.1468300297574</v>
      </c>
      <c r="J56" s="63">
        <v>1816.2007214978996</v>
      </c>
      <c r="K56" s="63">
        <v>1904.1023901108888</v>
      </c>
      <c r="L56" s="65">
        <v>7.0000000000000007E-2</v>
      </c>
      <c r="M56" s="66">
        <v>0.98099999999999998</v>
      </c>
    </row>
    <row r="57" spans="2:13" x14ac:dyDescent="0.35">
      <c r="B57" s="123" t="s">
        <v>52</v>
      </c>
      <c r="C57" s="68">
        <v>823.87776552000003</v>
      </c>
      <c r="D57" s="69">
        <v>912.49420499999997</v>
      </c>
      <c r="E57" s="69">
        <v>850.35074309000004</v>
      </c>
      <c r="F57" s="124">
        <v>1034.07944974</v>
      </c>
      <c r="G57" s="71">
        <v>7.9000000000000001E-2</v>
      </c>
      <c r="H57" s="71">
        <v>0.70199999999999996</v>
      </c>
      <c r="I57" s="69">
        <v>1156.69875</v>
      </c>
      <c r="J57" s="69">
        <v>1228.4140725000002</v>
      </c>
      <c r="K57" s="70">
        <v>1304.5757449950004</v>
      </c>
      <c r="L57" s="71">
        <v>8.1000000000000003E-2</v>
      </c>
      <c r="M57" s="71">
        <v>0.66200000000000003</v>
      </c>
    </row>
    <row r="58" spans="2:13" x14ac:dyDescent="0.35">
      <c r="B58" s="123" t="s">
        <v>53</v>
      </c>
      <c r="C58" s="73">
        <v>276.92545547999998</v>
      </c>
      <c r="D58" s="74">
        <v>313.57067199999995</v>
      </c>
      <c r="E58" s="74">
        <v>395.68546333000018</v>
      </c>
      <c r="F58" s="122">
        <v>457.17728194717853</v>
      </c>
      <c r="G58" s="76">
        <v>0.182</v>
      </c>
      <c r="H58" s="76">
        <v>0.27700000000000002</v>
      </c>
      <c r="I58" s="74">
        <v>502.69577626637067</v>
      </c>
      <c r="J58" s="74">
        <v>524.47487436584356</v>
      </c>
      <c r="K58" s="75">
        <v>545.25653106588709</v>
      </c>
      <c r="L58" s="76">
        <v>0.06</v>
      </c>
      <c r="M58" s="76">
        <v>0.28499999999999998</v>
      </c>
    </row>
    <row r="59" spans="2:13" x14ac:dyDescent="0.35">
      <c r="B59" s="123" t="s">
        <v>69</v>
      </c>
      <c r="C59" s="82">
        <v>9.3069220000000001</v>
      </c>
      <c r="D59" s="83">
        <v>9.4114900000000006</v>
      </c>
      <c r="E59" s="83">
        <v>13.18598892</v>
      </c>
      <c r="F59" s="128">
        <v>62.324250070870953</v>
      </c>
      <c r="G59" s="85">
        <v>0.88500000000000001</v>
      </c>
      <c r="H59" s="85">
        <v>1.7000000000000001E-2</v>
      </c>
      <c r="I59" s="83">
        <v>61.752303763386919</v>
      </c>
      <c r="J59" s="83">
        <v>63.311774632055894</v>
      </c>
      <c r="K59" s="84">
        <v>54.270114050001204</v>
      </c>
      <c r="L59" s="85">
        <v>-4.4999999999999998E-2</v>
      </c>
      <c r="M59" s="85">
        <v>3.4000000000000002E-2</v>
      </c>
    </row>
    <row r="60" spans="2:13" x14ac:dyDescent="0.35">
      <c r="B60" s="121" t="s">
        <v>56</v>
      </c>
      <c r="C60" s="63">
        <v>-0.225691</v>
      </c>
      <c r="D60" s="63">
        <v>0</v>
      </c>
      <c r="E60" s="63">
        <v>-2.2656239999999999</v>
      </c>
      <c r="F60" s="64">
        <v>-2.3934197937016952</v>
      </c>
      <c r="G60" s="65">
        <v>1.1970000000000001</v>
      </c>
      <c r="H60" s="65">
        <v>-1E-3</v>
      </c>
      <c r="I60" s="63">
        <v>0</v>
      </c>
      <c r="J60" s="63">
        <v>57.863890269187053</v>
      </c>
      <c r="K60" s="63">
        <v>90.26259772541232</v>
      </c>
      <c r="L60" s="65">
        <v>-4.3529999999999998</v>
      </c>
      <c r="M60" s="66">
        <v>1.9E-2</v>
      </c>
    </row>
    <row r="61" spans="2:13" x14ac:dyDescent="0.35">
      <c r="B61" s="121" t="s">
        <v>70</v>
      </c>
      <c r="C61" s="63">
        <v>14.167</v>
      </c>
      <c r="D61" s="63">
        <v>7.9249999999999998</v>
      </c>
      <c r="E61" s="63">
        <v>0</v>
      </c>
      <c r="F61" s="64">
        <v>0</v>
      </c>
      <c r="G61" s="65">
        <v>-1</v>
      </c>
      <c r="H61" s="65">
        <v>5.0000000000000001E-3</v>
      </c>
      <c r="I61" s="63">
        <v>0</v>
      </c>
      <c r="J61" s="63">
        <v>0</v>
      </c>
      <c r="K61" s="63">
        <v>0</v>
      </c>
      <c r="L61" s="65">
        <v>0</v>
      </c>
      <c r="M61" s="66">
        <v>0</v>
      </c>
    </row>
    <row r="62" spans="2:13" x14ac:dyDescent="0.35">
      <c r="B62" s="129" t="s">
        <v>71</v>
      </c>
      <c r="C62" s="103">
        <v>1124.0514519999999</v>
      </c>
      <c r="D62" s="103">
        <v>1243.4013669999997</v>
      </c>
      <c r="E62" s="103">
        <v>1256.9565713400004</v>
      </c>
      <c r="F62" s="130">
        <v>1551.1875619643477</v>
      </c>
      <c r="G62" s="131">
        <v>0.113</v>
      </c>
      <c r="H62" s="131">
        <v>1</v>
      </c>
      <c r="I62" s="103">
        <v>1721.1468300297574</v>
      </c>
      <c r="J62" s="103">
        <v>1874.0646117670867</v>
      </c>
      <c r="K62" s="104">
        <v>1994.3649878363012</v>
      </c>
      <c r="L62" s="131">
        <v>8.6999999999999994E-2</v>
      </c>
      <c r="M62" s="132">
        <v>1</v>
      </c>
    </row>
    <row r="63" spans="2:13" ht="19" x14ac:dyDescent="0.35">
      <c r="B63" s="121" t="s">
        <v>72</v>
      </c>
      <c r="C63" s="63">
        <v>-155.45685099999997</v>
      </c>
      <c r="D63" s="63">
        <v>-186.001</v>
      </c>
      <c r="E63" s="63">
        <v>-160.87583090999988</v>
      </c>
      <c r="F63" s="64">
        <v>-333.92821413811799</v>
      </c>
      <c r="G63" s="65">
        <v>0.28999999999999998</v>
      </c>
      <c r="H63" s="65">
        <v>1</v>
      </c>
      <c r="I63" s="63">
        <v>-418.72293927449999</v>
      </c>
      <c r="J63" s="63">
        <v>-493.28492135599993</v>
      </c>
      <c r="K63" s="134">
        <v>-258.3826037824</v>
      </c>
      <c r="L63" s="65">
        <v>-8.2000000000000003E-2</v>
      </c>
      <c r="M63" s="66">
        <v>1</v>
      </c>
    </row>
    <row r="64" spans="2:13" ht="19" x14ac:dyDescent="0.35">
      <c r="B64" s="123" t="s">
        <v>73</v>
      </c>
      <c r="C64" s="68">
        <v>-155.57420499999998</v>
      </c>
      <c r="D64" s="69">
        <v>-187.10900000000001</v>
      </c>
      <c r="E64" s="69">
        <v>-161.00616290999989</v>
      </c>
      <c r="F64" s="124">
        <v>-333.92821413811799</v>
      </c>
      <c r="G64" s="71">
        <v>0.28999999999999998</v>
      </c>
      <c r="H64" s="71">
        <v>1.002</v>
      </c>
      <c r="I64" s="69">
        <v>-418.72293927449999</v>
      </c>
      <c r="J64" s="69">
        <v>-493.28492135599993</v>
      </c>
      <c r="K64" s="69">
        <v>-258.3826037824</v>
      </c>
      <c r="L64" s="71">
        <v>-8.2000000000000003E-2</v>
      </c>
      <c r="M64" s="71">
        <v>1</v>
      </c>
    </row>
    <row r="65" spans="2:13" ht="19" x14ac:dyDescent="0.35">
      <c r="B65" s="123" t="s">
        <v>74</v>
      </c>
      <c r="C65" s="82">
        <v>0.117354</v>
      </c>
      <c r="D65" s="83">
        <v>1.1080000000000001</v>
      </c>
      <c r="E65" s="83">
        <v>0.130332</v>
      </c>
      <c r="F65" s="128">
        <v>0</v>
      </c>
      <c r="G65" s="85">
        <v>-1</v>
      </c>
      <c r="H65" s="85">
        <v>-2E-3</v>
      </c>
      <c r="I65" s="83">
        <v>0</v>
      </c>
      <c r="J65" s="83">
        <v>0</v>
      </c>
      <c r="K65" s="83">
        <v>0</v>
      </c>
      <c r="L65" s="85">
        <v>0</v>
      </c>
      <c r="M65" s="85">
        <v>0</v>
      </c>
    </row>
    <row r="66" spans="2:13" ht="19" x14ac:dyDescent="0.35">
      <c r="B66" s="121" t="s">
        <v>75</v>
      </c>
      <c r="C66" s="63">
        <v>-12.446999999999999</v>
      </c>
      <c r="D66" s="63">
        <v>-9.8049999999999997</v>
      </c>
      <c r="E66" s="63">
        <v>170.59667000000002</v>
      </c>
      <c r="F66" s="64">
        <v>71.432509541604489</v>
      </c>
      <c r="G66" s="65">
        <v>-2.79</v>
      </c>
      <c r="H66" s="65">
        <v>1</v>
      </c>
      <c r="I66" s="63">
        <v>-55.977650839277146</v>
      </c>
      <c r="J66" s="63">
        <v>-84.01401949591714</v>
      </c>
      <c r="K66" s="134">
        <v>-83.197174567943961</v>
      </c>
      <c r="L66" s="65">
        <v>-2.052</v>
      </c>
      <c r="M66" s="66">
        <v>1</v>
      </c>
    </row>
    <row r="67" spans="2:13" x14ac:dyDescent="0.35">
      <c r="B67" s="123" t="s">
        <v>76</v>
      </c>
      <c r="C67" s="68">
        <v>0</v>
      </c>
      <c r="D67" s="69">
        <v>0</v>
      </c>
      <c r="E67" s="69">
        <v>186.57941500000001</v>
      </c>
      <c r="F67" s="124">
        <v>87.743274231734759</v>
      </c>
      <c r="G67" s="71">
        <v>0</v>
      </c>
      <c r="H67" s="71">
        <v>0.58099999999999996</v>
      </c>
      <c r="I67" s="69">
        <v>-37.791635187083806</v>
      </c>
      <c r="J67" s="69">
        <v>-68.889874399999997</v>
      </c>
      <c r="K67" s="69">
        <v>-68.889874399999997</v>
      </c>
      <c r="L67" s="71">
        <v>-1.923</v>
      </c>
      <c r="M67" s="71">
        <v>0.88800000000000001</v>
      </c>
    </row>
    <row r="68" spans="2:13" x14ac:dyDescent="0.35">
      <c r="B68" s="135" t="s">
        <v>77</v>
      </c>
      <c r="C68" s="82">
        <v>-12.446999999999999</v>
      </c>
      <c r="D68" s="83">
        <v>-9.8049999999999997</v>
      </c>
      <c r="E68" s="83">
        <v>-15.982745000000001</v>
      </c>
      <c r="F68" s="128">
        <v>-16.310764690130274</v>
      </c>
      <c r="G68" s="85">
        <v>9.4E-2</v>
      </c>
      <c r="H68" s="85">
        <v>0.41899999999999998</v>
      </c>
      <c r="I68" s="83">
        <v>-18.18601565219334</v>
      </c>
      <c r="J68" s="83">
        <v>-15.124145095917141</v>
      </c>
      <c r="K68" s="83">
        <v>-14.307300167943966</v>
      </c>
      <c r="L68" s="85">
        <v>-4.2999999999999997E-2</v>
      </c>
      <c r="M68" s="85">
        <v>0.112</v>
      </c>
    </row>
    <row r="69" spans="2:13" ht="19" x14ac:dyDescent="0.35">
      <c r="B69" s="136" t="s">
        <v>78</v>
      </c>
      <c r="C69" s="137">
        <v>-701.09148599999992</v>
      </c>
      <c r="D69" s="137">
        <v>-414.01605099999978</v>
      </c>
      <c r="E69" s="137">
        <v>166.36455433999947</v>
      </c>
      <c r="F69" s="138">
        <v>76.870835928723992</v>
      </c>
      <c r="G69" s="139">
        <v>-1.4790000000000001</v>
      </c>
      <c r="H69" s="139">
        <v>-0.16</v>
      </c>
      <c r="I69" s="137">
        <v>-154.19563491135125</v>
      </c>
      <c r="J69" s="137">
        <v>-281.4061256725609</v>
      </c>
      <c r="K69" s="140">
        <v>33.169830119528825</v>
      </c>
      <c r="L69" s="139">
        <v>-0.24399999999999999</v>
      </c>
      <c r="M69" s="141">
        <v>1</v>
      </c>
    </row>
    <row r="70" spans="2:13" x14ac:dyDescent="0.35">
      <c r="B70" s="56"/>
      <c r="C70" s="74"/>
      <c r="D70" s="74"/>
      <c r="E70" s="74"/>
      <c r="F70" s="74"/>
      <c r="G70" s="142"/>
      <c r="H70" s="142"/>
      <c r="I70" s="74"/>
      <c r="J70" s="74"/>
      <c r="K70" s="74"/>
      <c r="L70" s="142"/>
      <c r="M70" s="142"/>
    </row>
    <row r="71" spans="2:13" x14ac:dyDescent="0.35">
      <c r="B71" s="56" t="s">
        <v>79</v>
      </c>
      <c r="C71" s="74"/>
      <c r="D71" s="74"/>
      <c r="E71" s="74"/>
      <c r="F71" s="74"/>
      <c r="G71" s="143"/>
      <c r="H71" s="143"/>
      <c r="I71" s="74"/>
      <c r="J71" s="74"/>
      <c r="K71" s="74"/>
      <c r="L71" s="143"/>
      <c r="M71" s="143"/>
    </row>
    <row r="72" spans="2:13" x14ac:dyDescent="0.35">
      <c r="B72" s="144" t="s">
        <v>80</v>
      </c>
      <c r="C72" s="95">
        <v>1479.5909999999999</v>
      </c>
      <c r="D72" s="95">
        <v>1446.454</v>
      </c>
      <c r="E72" s="95">
        <v>1383.7112407299996</v>
      </c>
      <c r="F72" s="96">
        <v>1785.7081820608028</v>
      </c>
      <c r="G72" s="145">
        <v>6.5000000000000002E-2</v>
      </c>
      <c r="H72" s="145">
        <v>0.59899999999999998</v>
      </c>
      <c r="I72" s="95">
        <v>2002.2678681336843</v>
      </c>
      <c r="J72" s="95">
        <v>1715.7289385639192</v>
      </c>
      <c r="K72" s="95">
        <v>1798.2561353463193</v>
      </c>
      <c r="L72" s="145">
        <v>2E-3</v>
      </c>
      <c r="M72" s="146">
        <v>0.63200000000000001</v>
      </c>
    </row>
    <row r="73" spans="2:13" x14ac:dyDescent="0.35">
      <c r="B73" s="72" t="s">
        <v>39</v>
      </c>
      <c r="C73" s="74"/>
      <c r="D73" s="74"/>
      <c r="E73" s="74"/>
      <c r="F73" s="122"/>
      <c r="G73" s="76"/>
      <c r="H73" s="76"/>
      <c r="I73" s="74"/>
      <c r="J73" s="74"/>
      <c r="K73" s="74"/>
      <c r="L73" s="76"/>
      <c r="M73" s="147"/>
    </row>
    <row r="74" spans="2:13" x14ac:dyDescent="0.35">
      <c r="B74" s="72" t="s">
        <v>81</v>
      </c>
      <c r="C74" s="148">
        <v>-155.57420499999998</v>
      </c>
      <c r="D74" s="149">
        <v>-187.10900000000001</v>
      </c>
      <c r="E74" s="149">
        <v>-161.00616290999989</v>
      </c>
      <c r="F74" s="150">
        <v>-333.92821413811799</v>
      </c>
      <c r="G74" s="151">
        <v>0.28999999999999998</v>
      </c>
      <c r="H74" s="151">
        <v>1</v>
      </c>
      <c r="I74" s="149">
        <v>-418.72293927449999</v>
      </c>
      <c r="J74" s="149">
        <v>-493.28492135599993</v>
      </c>
      <c r="K74" s="149">
        <v>-258.3826037824</v>
      </c>
      <c r="L74" s="151">
        <v>-8.2000000000000003E-2</v>
      </c>
      <c r="M74" s="151">
        <v>1</v>
      </c>
    </row>
    <row r="75" spans="2:13" x14ac:dyDescent="0.35">
      <c r="B75" s="67" t="s">
        <v>82</v>
      </c>
      <c r="C75" s="74">
        <v>78.185000000000002</v>
      </c>
      <c r="D75" s="74">
        <v>0</v>
      </c>
      <c r="E75" s="74">
        <v>0</v>
      </c>
      <c r="F75" s="122">
        <v>0</v>
      </c>
      <c r="G75" s="76">
        <v>-1</v>
      </c>
      <c r="H75" s="76">
        <v>7.0000000000000001E-3</v>
      </c>
      <c r="I75" s="74">
        <v>0</v>
      </c>
      <c r="J75" s="74">
        <v>0</v>
      </c>
      <c r="K75" s="74">
        <v>0</v>
      </c>
      <c r="L75" s="76">
        <v>0</v>
      </c>
      <c r="M75" s="147">
        <v>0</v>
      </c>
    </row>
    <row r="76" spans="2:13" x14ac:dyDescent="0.35">
      <c r="B76" s="67" t="s">
        <v>83</v>
      </c>
      <c r="C76" s="74">
        <v>16.876999999999999</v>
      </c>
      <c r="D76" s="74">
        <v>16.253</v>
      </c>
      <c r="E76" s="74">
        <v>19.381263309999998</v>
      </c>
      <c r="F76" s="122">
        <v>23.854045209999999</v>
      </c>
      <c r="G76" s="76">
        <v>0.122</v>
      </c>
      <c r="H76" s="76">
        <v>7.0000000000000001E-3</v>
      </c>
      <c r="I76" s="74">
        <v>23.854045209999999</v>
      </c>
      <c r="J76" s="74">
        <v>20.724643</v>
      </c>
      <c r="K76" s="74">
        <v>20.724643</v>
      </c>
      <c r="L76" s="76">
        <v>-4.5999999999999999E-2</v>
      </c>
      <c r="M76" s="147">
        <v>8.0000000000000002E-3</v>
      </c>
    </row>
    <row r="77" spans="2:13" x14ac:dyDescent="0.35">
      <c r="B77" s="67" t="s">
        <v>84</v>
      </c>
      <c r="C77" s="74">
        <v>131.79300000000001</v>
      </c>
      <c r="D77" s="74">
        <v>156.691</v>
      </c>
      <c r="E77" s="74">
        <v>162.61552204</v>
      </c>
      <c r="F77" s="122">
        <v>209.44577941472451</v>
      </c>
      <c r="G77" s="76">
        <v>0.16700000000000001</v>
      </c>
      <c r="H77" s="76">
        <v>6.5000000000000002E-2</v>
      </c>
      <c r="I77" s="74">
        <v>187.25342385195029</v>
      </c>
      <c r="J77" s="74">
        <v>200.51278023745107</v>
      </c>
      <c r="K77" s="74">
        <v>217.92651403597282</v>
      </c>
      <c r="L77" s="76">
        <v>1.2999999999999999E-2</v>
      </c>
      <c r="M77" s="147">
        <v>7.0999999999999994E-2</v>
      </c>
    </row>
    <row r="78" spans="2:13" x14ac:dyDescent="0.35">
      <c r="B78" s="67" t="s">
        <v>85</v>
      </c>
      <c r="C78" s="74">
        <v>830.37099999999998</v>
      </c>
      <c r="D78" s="74">
        <v>408.42899999999997</v>
      </c>
      <c r="E78" s="74">
        <v>617.82708879000006</v>
      </c>
      <c r="F78" s="122">
        <v>528.89023733030933</v>
      </c>
      <c r="G78" s="76">
        <v>-0.14000000000000001</v>
      </c>
      <c r="H78" s="76">
        <v>0.23300000000000001</v>
      </c>
      <c r="I78" s="74">
        <v>478.89431248272672</v>
      </c>
      <c r="J78" s="74">
        <v>729.30445989004784</v>
      </c>
      <c r="K78" s="74">
        <v>882.66897649447628</v>
      </c>
      <c r="L78" s="76">
        <v>0.186</v>
      </c>
      <c r="M78" s="147">
        <v>0.22600000000000001</v>
      </c>
    </row>
    <row r="79" spans="2:13" x14ac:dyDescent="0.35">
      <c r="B79" s="152" t="s">
        <v>86</v>
      </c>
      <c r="C79" s="74">
        <v>159.22800000000001</v>
      </c>
      <c r="D79" s="74">
        <v>242.79</v>
      </c>
      <c r="E79" s="74">
        <v>249.85931784000002</v>
      </c>
      <c r="F79" s="122">
        <v>242.22464314610866</v>
      </c>
      <c r="G79" s="76">
        <v>0.15</v>
      </c>
      <c r="H79" s="76">
        <v>8.8999999999999996E-2</v>
      </c>
      <c r="I79" s="74">
        <v>200.29547416755676</v>
      </c>
      <c r="J79" s="74">
        <v>182.78087180571498</v>
      </c>
      <c r="K79" s="74">
        <v>110.57079362538512</v>
      </c>
      <c r="L79" s="76">
        <v>-0.23</v>
      </c>
      <c r="M79" s="147">
        <v>6.4000000000000001E-2</v>
      </c>
    </row>
    <row r="80" spans="2:13" x14ac:dyDescent="0.35">
      <c r="B80" s="90" t="s">
        <v>87</v>
      </c>
      <c r="C80" s="103">
        <v>2696.0450000000001</v>
      </c>
      <c r="D80" s="103">
        <v>2270.6169999999997</v>
      </c>
      <c r="E80" s="103">
        <v>2433.3944327099998</v>
      </c>
      <c r="F80" s="130">
        <v>2790.1228871619451</v>
      </c>
      <c r="G80" s="131">
        <v>1.0999999999999999E-2</v>
      </c>
      <c r="H80" s="131">
        <v>1</v>
      </c>
      <c r="I80" s="103">
        <v>2892.5651238459177</v>
      </c>
      <c r="J80" s="103">
        <v>2849.0516934971329</v>
      </c>
      <c r="K80" s="103">
        <v>3030.1470625021534</v>
      </c>
      <c r="L80" s="131">
        <v>2.8000000000000001E-2</v>
      </c>
      <c r="M80" s="132">
        <v>1</v>
      </c>
    </row>
    <row r="81" spans="2:13" x14ac:dyDescent="0.35">
      <c r="B81" s="67" t="s">
        <v>88</v>
      </c>
      <c r="C81" s="74">
        <v>2130.0500000000002</v>
      </c>
      <c r="D81" s="74">
        <v>1752.1279999999999</v>
      </c>
      <c r="E81" s="74">
        <v>1711.6157293599999</v>
      </c>
      <c r="F81" s="122">
        <v>1753.9657240416325</v>
      </c>
      <c r="G81" s="76">
        <v>-6.3E-2</v>
      </c>
      <c r="H81" s="76">
        <v>0.72299999999999998</v>
      </c>
      <c r="I81" s="74">
        <v>1873.8008714629107</v>
      </c>
      <c r="J81" s="74">
        <v>1944.1879570002986</v>
      </c>
      <c r="K81" s="74">
        <v>2188.2312767764133</v>
      </c>
      <c r="L81" s="76">
        <v>7.6999999999999999E-2</v>
      </c>
      <c r="M81" s="147">
        <v>0.67</v>
      </c>
    </row>
    <row r="82" spans="2:13" x14ac:dyDescent="0.35">
      <c r="B82" s="153" t="s">
        <v>89</v>
      </c>
      <c r="C82" s="74">
        <v>190.64599999999999</v>
      </c>
      <c r="D82" s="74">
        <v>190.64599999999999</v>
      </c>
      <c r="E82" s="74">
        <v>190.64599999999999</v>
      </c>
      <c r="F82" s="122">
        <v>190.64599999999999</v>
      </c>
      <c r="G82" s="76">
        <v>0</v>
      </c>
      <c r="H82" s="76">
        <v>7.4999999999999997E-2</v>
      </c>
      <c r="I82" s="74">
        <v>190.64599999999999</v>
      </c>
      <c r="J82" s="74">
        <v>190.64599999999999</v>
      </c>
      <c r="K82" s="74">
        <v>190.64599999999999</v>
      </c>
      <c r="L82" s="76">
        <v>0</v>
      </c>
      <c r="M82" s="147">
        <v>6.6000000000000003E-2</v>
      </c>
    </row>
    <row r="83" spans="2:13" x14ac:dyDescent="0.35">
      <c r="B83" s="153" t="s">
        <v>90</v>
      </c>
      <c r="C83" s="74">
        <v>0</v>
      </c>
      <c r="D83" s="74">
        <v>0</v>
      </c>
      <c r="E83" s="74">
        <v>183.13849061000002</v>
      </c>
      <c r="F83" s="122">
        <v>500</v>
      </c>
      <c r="G83" s="76">
        <v>0</v>
      </c>
      <c r="H83" s="76">
        <v>6.4000000000000001E-2</v>
      </c>
      <c r="I83" s="74">
        <v>462.20836481291627</v>
      </c>
      <c r="J83" s="74">
        <v>341.19941343000005</v>
      </c>
      <c r="K83" s="74">
        <v>272.30953903000011</v>
      </c>
      <c r="L83" s="76">
        <v>-0.183</v>
      </c>
      <c r="M83" s="147">
        <v>0.13700000000000001</v>
      </c>
    </row>
    <row r="84" spans="2:13" x14ac:dyDescent="0.35">
      <c r="B84" s="152" t="s">
        <v>91</v>
      </c>
      <c r="C84" s="74">
        <v>88.53</v>
      </c>
      <c r="D84" s="74">
        <v>89.942999999999998</v>
      </c>
      <c r="E84" s="74">
        <v>126.31523888999999</v>
      </c>
      <c r="F84" s="122">
        <v>82.39198350191009</v>
      </c>
      <c r="G84" s="76">
        <v>-2.4E-2</v>
      </c>
      <c r="H84" s="76">
        <v>3.7999999999999999E-2</v>
      </c>
      <c r="I84" s="74">
        <v>64.205967849716743</v>
      </c>
      <c r="J84" s="74">
        <v>68.806186812626052</v>
      </c>
      <c r="K84" s="74">
        <v>54.498886644682081</v>
      </c>
      <c r="L84" s="76">
        <v>-0.129</v>
      </c>
      <c r="M84" s="147">
        <v>2.3E-2</v>
      </c>
    </row>
    <row r="85" spans="2:13" x14ac:dyDescent="0.35">
      <c r="B85" s="153" t="s">
        <v>92</v>
      </c>
      <c r="C85" s="74">
        <v>264.233</v>
      </c>
      <c r="D85" s="74">
        <v>215.41200000000001</v>
      </c>
      <c r="E85" s="74">
        <v>197.15674056999998</v>
      </c>
      <c r="F85" s="122">
        <v>230.17971796840288</v>
      </c>
      <c r="G85" s="76">
        <v>-4.4999999999999998E-2</v>
      </c>
      <c r="H85" s="76">
        <v>8.8999999999999996E-2</v>
      </c>
      <c r="I85" s="74">
        <v>268.76445807037373</v>
      </c>
      <c r="J85" s="74">
        <v>243.91537193235038</v>
      </c>
      <c r="K85" s="74">
        <v>264.16459572920013</v>
      </c>
      <c r="L85" s="76">
        <v>4.7E-2</v>
      </c>
      <c r="M85" s="147">
        <v>8.6999999999999994E-2</v>
      </c>
    </row>
    <row r="86" spans="2:13" x14ac:dyDescent="0.35">
      <c r="B86" s="153" t="s">
        <v>93</v>
      </c>
      <c r="C86" s="74">
        <v>18.390999999999998</v>
      </c>
      <c r="D86" s="74">
        <v>16.373000000000001</v>
      </c>
      <c r="E86" s="74">
        <v>22.811590850000002</v>
      </c>
      <c r="F86" s="122">
        <v>27.38837088</v>
      </c>
      <c r="G86" s="76">
        <v>0.14199999999999999</v>
      </c>
      <c r="H86" s="76">
        <v>8.0000000000000002E-3</v>
      </c>
      <c r="I86" s="74">
        <v>27.38837088</v>
      </c>
      <c r="J86" s="74">
        <v>52.601456229999997</v>
      </c>
      <c r="K86" s="74">
        <v>52.601456229999997</v>
      </c>
      <c r="L86" s="76">
        <v>0.24299999999999999</v>
      </c>
      <c r="M86" s="147">
        <v>1.4E-2</v>
      </c>
    </row>
    <row r="87" spans="2:13" x14ac:dyDescent="0.35">
      <c r="B87" s="152" t="s">
        <v>94</v>
      </c>
      <c r="C87" s="74">
        <v>4.1950000000000003</v>
      </c>
      <c r="D87" s="74">
        <v>6.1150000000000002</v>
      </c>
      <c r="E87" s="74">
        <v>1.7106424299999998</v>
      </c>
      <c r="F87" s="122">
        <v>5.5510905499999996</v>
      </c>
      <c r="G87" s="76">
        <v>9.8000000000000004E-2</v>
      </c>
      <c r="H87" s="76">
        <v>2E-3</v>
      </c>
      <c r="I87" s="74">
        <v>5.5510905499999996</v>
      </c>
      <c r="J87" s="74">
        <v>7.6949243599999999</v>
      </c>
      <c r="K87" s="74">
        <v>7.6949243599999999</v>
      </c>
      <c r="L87" s="76">
        <v>0.115</v>
      </c>
      <c r="M87" s="147">
        <v>2E-3</v>
      </c>
    </row>
    <row r="88" spans="2:13" x14ac:dyDescent="0.35">
      <c r="B88" s="90" t="s">
        <v>95</v>
      </c>
      <c r="C88" s="103">
        <v>2696.045000000001</v>
      </c>
      <c r="D88" s="103">
        <v>2270.6169999999997</v>
      </c>
      <c r="E88" s="103">
        <v>2433.3944327099994</v>
      </c>
      <c r="F88" s="130">
        <v>2790.1228869419456</v>
      </c>
      <c r="G88" s="131">
        <v>1.0999999999999999E-2</v>
      </c>
      <c r="H88" s="131">
        <v>1</v>
      </c>
      <c r="I88" s="103">
        <v>2892.5651236259173</v>
      </c>
      <c r="J88" s="103">
        <v>2849.0513097652752</v>
      </c>
      <c r="K88" s="103">
        <v>3030.1466787702961</v>
      </c>
      <c r="L88" s="131">
        <v>2.8000000000000001E-2</v>
      </c>
      <c r="M88" s="132">
        <v>1</v>
      </c>
    </row>
    <row r="89" spans="2:13" x14ac:dyDescent="0.35">
      <c r="B89" s="154"/>
      <c r="C89" s="155"/>
      <c r="D89" s="155"/>
      <c r="E89" s="156"/>
      <c r="F89" s="156"/>
      <c r="G89" s="156"/>
      <c r="H89" s="156"/>
      <c r="I89" s="156"/>
      <c r="J89" s="156"/>
      <c r="K89" s="157"/>
      <c r="L89" s="157"/>
      <c r="M89" s="157"/>
    </row>
    <row r="90" spans="2:13" x14ac:dyDescent="0.35"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9"/>
      <c r="M90" s="160"/>
    </row>
    <row r="91" spans="2:13" x14ac:dyDescent="0.35">
      <c r="B91" s="161"/>
      <c r="C91" s="162"/>
      <c r="D91" s="63"/>
      <c r="E91" s="63"/>
      <c r="F91" s="163"/>
      <c r="G91" s="163"/>
      <c r="H91" s="163"/>
      <c r="I91" s="63"/>
      <c r="J91" s="164"/>
      <c r="K91" s="159"/>
      <c r="L91" s="159"/>
      <c r="M91" s="15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1625B-0493-4F50-AC1E-6C6E3BCA8BDB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96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106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1254.8999999999999</v>
      </c>
      <c r="D7" s="186">
        <v>1254.8999999999999</v>
      </c>
      <c r="E7" s="187">
        <v>1094.8999999999999</v>
      </c>
      <c r="F7" s="188">
        <v>850.35074309000004</v>
      </c>
      <c r="G7" s="189">
        <v>0.77664694774865295</v>
      </c>
      <c r="H7" s="187">
        <v>1094.8999999999999</v>
      </c>
      <c r="I7" s="188">
        <v>1034.0794497400011</v>
      </c>
      <c r="J7" s="189">
        <v>0.94445104552013992</v>
      </c>
      <c r="K7" s="187">
        <v>1213.8000000000002</v>
      </c>
      <c r="L7" s="188">
        <v>1156.6987301981053</v>
      </c>
      <c r="M7" s="189">
        <v>0.95295660751203259</v>
      </c>
      <c r="N7" s="187">
        <v>1259.8000000000004</v>
      </c>
      <c r="O7" s="188">
        <v>1228.4138111923753</v>
      </c>
      <c r="P7" s="189">
        <v>0.97508637179899582</v>
      </c>
      <c r="Q7" s="187">
        <v>1259.8000000000004</v>
      </c>
      <c r="R7" s="188">
        <v>1304.5759382061135</v>
      </c>
      <c r="S7" s="188">
        <v>1.035542100496994</v>
      </c>
      <c r="T7" s="190">
        <v>4.7873963086563887E-2</v>
      </c>
      <c r="U7" s="190">
        <v>1</v>
      </c>
    </row>
    <row r="8" spans="2:21" x14ac:dyDescent="0.35">
      <c r="B8" s="191" t="s">
        <v>112</v>
      </c>
      <c r="C8" s="192">
        <v>55.100000000000009</v>
      </c>
      <c r="D8" s="192">
        <v>55.100000000000009</v>
      </c>
      <c r="E8" s="193">
        <v>55.100000000000009</v>
      </c>
      <c r="F8" s="194">
        <v>76.85058362958452</v>
      </c>
      <c r="G8" s="195">
        <v>1.3947474342937298</v>
      </c>
      <c r="H8" s="193">
        <v>55.100000000000009</v>
      </c>
      <c r="I8" s="194">
        <v>93.455094709628185</v>
      </c>
      <c r="J8" s="195">
        <v>1.696099722497789</v>
      </c>
      <c r="K8" s="193">
        <v>51.7</v>
      </c>
      <c r="L8" s="194">
        <v>104.53683167995467</v>
      </c>
      <c r="M8" s="195">
        <v>2.0219890073492199</v>
      </c>
      <c r="N8" s="193">
        <v>51.7</v>
      </c>
      <c r="O8" s="194">
        <v>111.01240386819774</v>
      </c>
      <c r="P8" s="195">
        <v>2.147241854317171</v>
      </c>
      <c r="Q8" s="196">
        <v>51.7</v>
      </c>
      <c r="R8" s="194">
        <v>117.89457766587635</v>
      </c>
      <c r="S8" s="194">
        <v>2.2803593358970282</v>
      </c>
      <c r="T8" s="197">
        <v>-2.1006861228798024E-2</v>
      </c>
      <c r="U8" s="198">
        <v>4.3748564649330031E-2</v>
      </c>
    </row>
    <row r="9" spans="2:21" x14ac:dyDescent="0.35">
      <c r="B9" s="191" t="s">
        <v>113</v>
      </c>
      <c r="C9" s="199">
        <v>1093.9000000000001</v>
      </c>
      <c r="D9" s="199">
        <v>1093.9000000000001</v>
      </c>
      <c r="E9" s="200">
        <v>933.89999999999986</v>
      </c>
      <c r="F9" s="201">
        <v>633.68825567741237</v>
      </c>
      <c r="G9" s="202">
        <v>0.6785397319599662</v>
      </c>
      <c r="H9" s="200">
        <v>933.89999999999986</v>
      </c>
      <c r="I9" s="201">
        <v>770.6043747976654</v>
      </c>
      <c r="J9" s="202">
        <v>0.82514656258450103</v>
      </c>
      <c r="K9" s="200">
        <v>1063.0000000000002</v>
      </c>
      <c r="L9" s="201">
        <v>861.98125495838701</v>
      </c>
      <c r="M9" s="202">
        <v>0.81089487766546264</v>
      </c>
      <c r="N9" s="200">
        <v>1109.0000000000005</v>
      </c>
      <c r="O9" s="201">
        <v>915.43995439429477</v>
      </c>
      <c r="P9" s="202">
        <v>0.82546434120315093</v>
      </c>
      <c r="Q9" s="203">
        <v>1109.0000000000005</v>
      </c>
      <c r="R9" s="201">
        <v>972.19938043444176</v>
      </c>
      <c r="S9" s="201">
        <v>0.87664506802023567</v>
      </c>
      <c r="T9" s="204">
        <v>5.8953906749180662E-2</v>
      </c>
      <c r="U9" s="205">
        <v>0.87232839935162099</v>
      </c>
    </row>
    <row r="10" spans="2:21" x14ac:dyDescent="0.35">
      <c r="B10" s="191" t="s">
        <v>114</v>
      </c>
      <c r="C10" s="199">
        <v>35.800000000000004</v>
      </c>
      <c r="D10" s="199">
        <v>35.800000000000004</v>
      </c>
      <c r="E10" s="200">
        <v>35.800000000000004</v>
      </c>
      <c r="F10" s="201">
        <v>26.922459483916043</v>
      </c>
      <c r="G10" s="202">
        <v>0.75202400793061563</v>
      </c>
      <c r="H10" s="200">
        <v>35.800000000000004</v>
      </c>
      <c r="I10" s="201">
        <v>32.73938702941642</v>
      </c>
      <c r="J10" s="202">
        <v>0.91450801758146416</v>
      </c>
      <c r="K10" s="200">
        <v>33.5</v>
      </c>
      <c r="L10" s="201">
        <v>36.621564633077156</v>
      </c>
      <c r="M10" s="202">
        <v>1.0931810338231986</v>
      </c>
      <c r="N10" s="200">
        <v>33.5</v>
      </c>
      <c r="O10" s="201">
        <v>38.890100819001894</v>
      </c>
      <c r="P10" s="202">
        <v>1.1608985319105043</v>
      </c>
      <c r="Q10" s="203">
        <v>33.5</v>
      </c>
      <c r="R10" s="201">
        <v>41.301078543287424</v>
      </c>
      <c r="S10" s="201">
        <v>1.2328680162175349</v>
      </c>
      <c r="T10" s="204">
        <v>-2.1890988566224179E-2</v>
      </c>
      <c r="U10" s="205">
        <v>2.8369842472696485E-2</v>
      </c>
    </row>
    <row r="11" spans="2:21" x14ac:dyDescent="0.35">
      <c r="B11" s="191" t="s">
        <v>115</v>
      </c>
      <c r="C11" s="199">
        <v>53.3</v>
      </c>
      <c r="D11" s="199">
        <v>53.3</v>
      </c>
      <c r="E11" s="200">
        <v>53.3</v>
      </c>
      <c r="F11" s="201">
        <v>64.30692908865629</v>
      </c>
      <c r="G11" s="202">
        <v>1.2065089885301368</v>
      </c>
      <c r="H11" s="200">
        <v>53.3</v>
      </c>
      <c r="I11" s="201">
        <v>78.201229771170816</v>
      </c>
      <c r="J11" s="202">
        <v>1.4671900519919479</v>
      </c>
      <c r="K11" s="200">
        <v>50.000000000000007</v>
      </c>
      <c r="L11" s="201">
        <v>87.47419088444974</v>
      </c>
      <c r="M11" s="202">
        <v>1.7494838176889946</v>
      </c>
      <c r="N11" s="200">
        <v>50.000000000000007</v>
      </c>
      <c r="O11" s="201">
        <v>92.892811561749497</v>
      </c>
      <c r="P11" s="202">
        <v>1.8578562312349898</v>
      </c>
      <c r="Q11" s="203">
        <v>50.000000000000007</v>
      </c>
      <c r="R11" s="201">
        <v>98.65166779264419</v>
      </c>
      <c r="S11" s="201">
        <v>1.9730333558528834</v>
      </c>
      <c r="T11" s="204">
        <v>-2.1079105352087457E-2</v>
      </c>
      <c r="U11" s="205">
        <v>4.2312717883805084E-2</v>
      </c>
    </row>
    <row r="12" spans="2:21" x14ac:dyDescent="0.35">
      <c r="B12" s="206" t="s">
        <v>116</v>
      </c>
      <c r="C12" s="207">
        <v>16.799999999999997</v>
      </c>
      <c r="D12" s="207">
        <v>16.799999999999997</v>
      </c>
      <c r="E12" s="208">
        <v>16.799999999999997</v>
      </c>
      <c r="F12" s="209">
        <v>48.582515210430898</v>
      </c>
      <c r="G12" s="210">
        <v>2.891816381573268</v>
      </c>
      <c r="H12" s="208">
        <v>16.799999999999997</v>
      </c>
      <c r="I12" s="209">
        <v>59.079363432120218</v>
      </c>
      <c r="J12" s="210">
        <v>3.5166287757214421</v>
      </c>
      <c r="K12" s="208">
        <v>15.600000000000001</v>
      </c>
      <c r="L12" s="209">
        <v>66.084888042236855</v>
      </c>
      <c r="M12" s="210">
        <v>4.2362107719382598</v>
      </c>
      <c r="N12" s="208">
        <v>15.600000000000001</v>
      </c>
      <c r="O12" s="209">
        <v>70.178540549131441</v>
      </c>
      <c r="P12" s="210">
        <v>4.4986243941750921</v>
      </c>
      <c r="Q12" s="211">
        <v>15.600000000000001</v>
      </c>
      <c r="R12" s="209">
        <v>74.529233769863694</v>
      </c>
      <c r="S12" s="209">
        <v>4.7775149852476719</v>
      </c>
      <c r="T12" s="212">
        <v>-2.4400043652442527E-2</v>
      </c>
      <c r="U12" s="213">
        <v>1.324047564254744E-2</v>
      </c>
    </row>
    <row r="13" spans="2:21" x14ac:dyDescent="0.35">
      <c r="B13" s="330" t="s">
        <v>501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EF89-2F5C-4D08-9C4B-FE222B9415AC}">
  <dimension ref="B1:AB9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117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31.5" x14ac:dyDescent="0.35">
      <c r="B5" s="232" t="s">
        <v>119</v>
      </c>
      <c r="C5" s="233" t="s">
        <v>118</v>
      </c>
      <c r="D5" s="284" t="s">
        <v>327</v>
      </c>
      <c r="E5" s="234" t="s">
        <v>341</v>
      </c>
      <c r="F5" s="234" t="s">
        <v>342</v>
      </c>
      <c r="G5" s="234" t="s">
        <v>343</v>
      </c>
      <c r="H5" s="234" t="s">
        <v>344</v>
      </c>
      <c r="I5" s="234" t="s">
        <v>345</v>
      </c>
      <c r="J5" s="234" t="s">
        <v>346</v>
      </c>
      <c r="K5" s="235" t="s">
        <v>347</v>
      </c>
    </row>
    <row r="6" spans="2:28" ht="31.5" x14ac:dyDescent="0.35">
      <c r="B6" s="232" t="s">
        <v>348</v>
      </c>
      <c r="C6" s="233" t="s">
        <v>118</v>
      </c>
      <c r="D6" s="284"/>
      <c r="E6" s="234" t="s">
        <v>349</v>
      </c>
      <c r="F6" s="234" t="s">
        <v>350</v>
      </c>
      <c r="G6" s="234" t="s">
        <v>351</v>
      </c>
      <c r="H6" s="234" t="s">
        <v>352</v>
      </c>
      <c r="I6" s="234" t="s">
        <v>353</v>
      </c>
      <c r="J6" s="234" t="s">
        <v>354</v>
      </c>
      <c r="K6" s="241">
        <v>232200</v>
      </c>
    </row>
    <row r="7" spans="2:28" ht="31.5" x14ac:dyDescent="0.35">
      <c r="B7" s="232" t="s">
        <v>120</v>
      </c>
      <c r="C7" s="233" t="s">
        <v>118</v>
      </c>
      <c r="D7" s="284"/>
      <c r="E7" s="234" t="s">
        <v>355</v>
      </c>
      <c r="F7" s="234" t="s">
        <v>356</v>
      </c>
      <c r="G7" s="234" t="s">
        <v>357</v>
      </c>
      <c r="H7" s="234" t="s">
        <v>358</v>
      </c>
      <c r="I7" s="234" t="s">
        <v>359</v>
      </c>
      <c r="J7" s="234" t="s">
        <v>360</v>
      </c>
      <c r="K7" s="235" t="s">
        <v>361</v>
      </c>
    </row>
    <row r="8" spans="2:28" ht="31.5" x14ac:dyDescent="0.35">
      <c r="B8" s="236" t="s">
        <v>121</v>
      </c>
      <c r="C8" s="237" t="s">
        <v>118</v>
      </c>
      <c r="D8" s="285"/>
      <c r="E8" s="239" t="s">
        <v>362</v>
      </c>
      <c r="F8" s="239" t="s">
        <v>363</v>
      </c>
      <c r="G8" s="239" t="s">
        <v>364</v>
      </c>
      <c r="H8" s="239" t="s">
        <v>365</v>
      </c>
      <c r="I8" s="239" t="s">
        <v>366</v>
      </c>
      <c r="J8" s="239" t="s">
        <v>367</v>
      </c>
      <c r="K8" s="240" t="s">
        <v>368</v>
      </c>
    </row>
    <row r="9" spans="2:28" x14ac:dyDescent="0.35"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787E-ED0C-4CE6-8EC4-E0AD74372E57}">
  <dimension ref="B1:M89"/>
  <sheetViews>
    <sheetView showGridLines="0" topLeftCell="A74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122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3575.3250855599995</v>
      </c>
      <c r="D5" s="29">
        <v>3354.3895129000107</v>
      </c>
      <c r="E5" s="29">
        <v>4032.7706796599973</v>
      </c>
      <c r="F5" s="30">
        <v>2830.2933249515963</v>
      </c>
      <c r="G5" s="31">
        <v>-7.4999999999999997E-2</v>
      </c>
      <c r="H5" s="31">
        <v>0.56999999999999995</v>
      </c>
      <c r="I5" s="29">
        <v>2898.9919978540374</v>
      </c>
      <c r="J5" s="29">
        <v>2912.5620541296053</v>
      </c>
      <c r="K5" s="29">
        <v>2819.9422165792375</v>
      </c>
      <c r="L5" s="31">
        <v>-1E-3</v>
      </c>
      <c r="M5" s="32">
        <v>0.46800000000000003</v>
      </c>
    </row>
    <row r="6" spans="2:13" x14ac:dyDescent="0.35">
      <c r="B6" s="28" t="s">
        <v>123</v>
      </c>
      <c r="C6" s="29">
        <v>1040.2833484299999</v>
      </c>
      <c r="D6" s="29">
        <v>985.52499423857171</v>
      </c>
      <c r="E6" s="29">
        <v>1180.9947203299998</v>
      </c>
      <c r="F6" s="30">
        <v>1503.3979240343167</v>
      </c>
      <c r="G6" s="31">
        <v>0.13100000000000001</v>
      </c>
      <c r="H6" s="31">
        <v>0.19600000000000001</v>
      </c>
      <c r="I6" s="29">
        <v>1575.0017784885781</v>
      </c>
      <c r="J6" s="29">
        <v>1704.0029422482953</v>
      </c>
      <c r="K6" s="29">
        <v>1780.6830746494675</v>
      </c>
      <c r="L6" s="31">
        <v>5.8000000000000003E-2</v>
      </c>
      <c r="M6" s="33">
        <v>0.26700000000000002</v>
      </c>
    </row>
    <row r="7" spans="2:13" x14ac:dyDescent="0.35">
      <c r="B7" s="28" t="s">
        <v>124</v>
      </c>
      <c r="C7" s="29">
        <v>36.643043430311529</v>
      </c>
      <c r="D7" s="29">
        <v>15.531420989999997</v>
      </c>
      <c r="E7" s="29">
        <v>15.531420989999997</v>
      </c>
      <c r="F7" s="30">
        <v>14.083082979999999</v>
      </c>
      <c r="G7" s="31">
        <v>-0.27300000000000002</v>
      </c>
      <c r="H7" s="31">
        <v>3.0000000000000001E-3</v>
      </c>
      <c r="I7" s="29">
        <v>74.53529387241349</v>
      </c>
      <c r="J7" s="29">
        <v>118.34788956721212</v>
      </c>
      <c r="K7" s="29">
        <v>123.67354459773613</v>
      </c>
      <c r="L7" s="31">
        <v>1.0629999999999999</v>
      </c>
      <c r="M7" s="33">
        <v>1.2999999999999999E-2</v>
      </c>
    </row>
    <row r="8" spans="2:13" x14ac:dyDescent="0.35">
      <c r="B8" s="28" t="s">
        <v>118</v>
      </c>
      <c r="C8" s="29">
        <v>1509.3846392391004</v>
      </c>
      <c r="D8" s="29">
        <v>1269.8671364999998</v>
      </c>
      <c r="E8" s="29">
        <v>1344.4679957899998</v>
      </c>
      <c r="F8" s="30">
        <v>1445.7673411558194</v>
      </c>
      <c r="G8" s="31">
        <v>-1.4E-2</v>
      </c>
      <c r="H8" s="31">
        <v>0.23100000000000001</v>
      </c>
      <c r="I8" s="29">
        <v>1449.1950811003544</v>
      </c>
      <c r="J8" s="29">
        <v>1610.4028758983134</v>
      </c>
      <c r="K8" s="29">
        <v>1682.8710053137379</v>
      </c>
      <c r="L8" s="31">
        <v>5.1999999999999998E-2</v>
      </c>
      <c r="M8" s="33">
        <v>0.252</v>
      </c>
    </row>
    <row r="9" spans="2:13" x14ac:dyDescent="0.35">
      <c r="B9" s="34" t="s">
        <v>33</v>
      </c>
      <c r="C9" s="35">
        <v>6161.6361166594106</v>
      </c>
      <c r="D9" s="35">
        <v>5625.3130646285827</v>
      </c>
      <c r="E9" s="35">
        <v>6573.7648167699972</v>
      </c>
      <c r="F9" s="36">
        <v>5793.5416731217319</v>
      </c>
      <c r="G9" s="37">
        <v>-0.02</v>
      </c>
      <c r="H9" s="38">
        <v>1</v>
      </c>
      <c r="I9" s="35">
        <v>5997.7241513153831</v>
      </c>
      <c r="J9" s="35">
        <v>6345.3157618434261</v>
      </c>
      <c r="K9" s="35">
        <v>6407.1698411401794</v>
      </c>
      <c r="L9" s="39">
        <v>3.4000000000000002E-2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86" t="s">
        <v>125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</row>
    <row r="12" spans="2:13" ht="48.5" x14ac:dyDescent="0.35">
      <c r="B12" s="43" t="s">
        <v>35</v>
      </c>
      <c r="C12" s="44"/>
      <c r="D12" s="45" t="s">
        <v>21</v>
      </c>
      <c r="E12" s="46"/>
      <c r="F12" s="47" t="s">
        <v>22</v>
      </c>
      <c r="G12" s="48" t="s">
        <v>23</v>
      </c>
      <c r="H12" s="48" t="s">
        <v>24</v>
      </c>
      <c r="I12" s="49" t="s">
        <v>25</v>
      </c>
      <c r="J12" s="50"/>
      <c r="K12" s="51"/>
      <c r="L12" s="48" t="s">
        <v>23</v>
      </c>
      <c r="M12" s="52" t="s">
        <v>24</v>
      </c>
    </row>
    <row r="13" spans="2:13" x14ac:dyDescent="0.35">
      <c r="B13" s="53" t="s">
        <v>26</v>
      </c>
      <c r="C13" s="54" t="s">
        <v>7</v>
      </c>
      <c r="D13" s="54" t="s">
        <v>8</v>
      </c>
      <c r="E13" s="54" t="s">
        <v>9</v>
      </c>
      <c r="F13" s="55" t="s">
        <v>10</v>
      </c>
      <c r="G13" s="290" t="s">
        <v>27</v>
      </c>
      <c r="H13" s="291"/>
      <c r="I13" s="54" t="s">
        <v>11</v>
      </c>
      <c r="J13" s="54" t="s">
        <v>12</v>
      </c>
      <c r="K13" s="54" t="s">
        <v>13</v>
      </c>
      <c r="L13" s="290" t="s">
        <v>28</v>
      </c>
      <c r="M13" s="292"/>
    </row>
    <row r="14" spans="2:13" x14ac:dyDescent="0.35">
      <c r="B14" s="56" t="s">
        <v>36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37</v>
      </c>
      <c r="C15" s="63">
        <v>2549.4980958799997</v>
      </c>
      <c r="D15" s="63">
        <v>4089.0109175399998</v>
      </c>
      <c r="E15" s="63">
        <v>6431.2860000000001</v>
      </c>
      <c r="F15" s="64">
        <v>6398.7048528040204</v>
      </c>
      <c r="G15" s="65">
        <v>0.35899999999999999</v>
      </c>
      <c r="H15" s="65">
        <v>0.89900000000000002</v>
      </c>
      <c r="I15" s="63">
        <v>7806.1751574431701</v>
      </c>
      <c r="J15" s="63">
        <v>8389.9672940310502</v>
      </c>
      <c r="K15" s="63">
        <v>8767.5158222624505</v>
      </c>
      <c r="L15" s="65">
        <v>0.111</v>
      </c>
      <c r="M15" s="66">
        <v>1</v>
      </c>
    </row>
    <row r="16" spans="2:13" ht="19" x14ac:dyDescent="0.35">
      <c r="B16" s="67" t="s">
        <v>38</v>
      </c>
      <c r="C16" s="68">
        <v>2154.3450958799999</v>
      </c>
      <c r="D16" s="69">
        <v>3898.0339175399999</v>
      </c>
      <c r="E16" s="70">
        <v>6065.3329999999996</v>
      </c>
      <c r="F16" s="70">
        <v>6398.7048528040204</v>
      </c>
      <c r="G16" s="71">
        <v>0.437</v>
      </c>
      <c r="H16" s="71">
        <v>0.84599999999999997</v>
      </c>
      <c r="I16" s="69">
        <v>7806.1751574431701</v>
      </c>
      <c r="J16" s="69">
        <v>8389.9672940310502</v>
      </c>
      <c r="K16" s="70">
        <v>8767.5158222624505</v>
      </c>
      <c r="L16" s="71">
        <v>0.111</v>
      </c>
      <c r="M16" s="71">
        <v>1</v>
      </c>
    </row>
    <row r="17" spans="2:13" x14ac:dyDescent="0.35">
      <c r="B17" s="72" t="s">
        <v>39</v>
      </c>
      <c r="C17" s="73"/>
      <c r="D17" s="74"/>
      <c r="E17" s="75"/>
      <c r="F17" s="75"/>
      <c r="G17" s="76"/>
      <c r="H17" s="76"/>
      <c r="I17" s="74"/>
      <c r="J17" s="74"/>
      <c r="K17" s="75"/>
      <c r="L17" s="76"/>
      <c r="M17" s="76"/>
    </row>
    <row r="18" spans="2:13" x14ac:dyDescent="0.35">
      <c r="B18" s="72" t="s">
        <v>42</v>
      </c>
      <c r="C18" s="77">
        <v>2154.3450958799999</v>
      </c>
      <c r="D18" s="78">
        <v>3898.0339175399999</v>
      </c>
      <c r="E18" s="79">
        <v>6065.3329999999996</v>
      </c>
      <c r="F18" s="79">
        <v>6398.7048528040204</v>
      </c>
      <c r="G18" s="80">
        <v>0.437</v>
      </c>
      <c r="H18" s="80">
        <v>0.84599999999999997</v>
      </c>
      <c r="I18" s="78">
        <v>7806.1751574431701</v>
      </c>
      <c r="J18" s="78">
        <v>8389.9672940310502</v>
      </c>
      <c r="K18" s="79">
        <v>8767.5158222624505</v>
      </c>
      <c r="L18" s="80">
        <v>0.111</v>
      </c>
      <c r="M18" s="80">
        <v>1</v>
      </c>
    </row>
    <row r="19" spans="2:13" x14ac:dyDescent="0.35">
      <c r="B19" s="81" t="s">
        <v>126</v>
      </c>
      <c r="C19" s="77">
        <v>810.41109588000006</v>
      </c>
      <c r="D19" s="78">
        <v>1796.98391754</v>
      </c>
      <c r="E19" s="79">
        <v>2955.93</v>
      </c>
      <c r="F19" s="79">
        <v>3642.66894197586</v>
      </c>
      <c r="G19" s="80">
        <v>0.65</v>
      </c>
      <c r="H19" s="80">
        <v>0.41099999999999998</v>
      </c>
      <c r="I19" s="78">
        <v>4887.2286781845505</v>
      </c>
      <c r="J19" s="78">
        <v>5235.3635647613501</v>
      </c>
      <c r="K19" s="79">
        <v>5470.9549251756098</v>
      </c>
      <c r="L19" s="80">
        <v>0.14499999999999999</v>
      </c>
      <c r="M19" s="80">
        <v>0.61099999999999999</v>
      </c>
    </row>
    <row r="20" spans="2:13" x14ac:dyDescent="0.35">
      <c r="B20" s="81" t="s">
        <v>127</v>
      </c>
      <c r="C20" s="77">
        <v>1341.5150000000001</v>
      </c>
      <c r="D20" s="78">
        <v>2099.3989999999999</v>
      </c>
      <c r="E20" s="79">
        <v>3069.7939999999999</v>
      </c>
      <c r="F20" s="79">
        <v>2756.03591082816</v>
      </c>
      <c r="G20" s="80">
        <v>0.27100000000000002</v>
      </c>
      <c r="H20" s="80">
        <v>0.434</v>
      </c>
      <c r="I20" s="78">
        <v>2918.94647925862</v>
      </c>
      <c r="J20" s="78">
        <v>3154.6037292697001</v>
      </c>
      <c r="K20" s="79">
        <v>3296.5608970868402</v>
      </c>
      <c r="L20" s="80">
        <v>6.2E-2</v>
      </c>
      <c r="M20" s="80">
        <v>0.38900000000000001</v>
      </c>
    </row>
    <row r="21" spans="2:13" x14ac:dyDescent="0.35">
      <c r="B21" s="81" t="s">
        <v>128</v>
      </c>
      <c r="C21" s="77">
        <v>2.419</v>
      </c>
      <c r="D21" s="78">
        <v>1.651</v>
      </c>
      <c r="E21" s="79">
        <v>39.609000000000002</v>
      </c>
      <c r="F21" s="79">
        <v>0</v>
      </c>
      <c r="G21" s="80">
        <v>-1</v>
      </c>
      <c r="H21" s="80">
        <v>2E-3</v>
      </c>
      <c r="I21" s="78">
        <v>0</v>
      </c>
      <c r="J21" s="78">
        <v>0</v>
      </c>
      <c r="K21" s="79">
        <v>0</v>
      </c>
      <c r="L21" s="80">
        <v>0</v>
      </c>
      <c r="M21" s="80">
        <v>0</v>
      </c>
    </row>
    <row r="22" spans="2:13" x14ac:dyDescent="0.35">
      <c r="B22" s="67" t="s">
        <v>47</v>
      </c>
      <c r="C22" s="82">
        <v>395.15300000000002</v>
      </c>
      <c r="D22" s="83">
        <v>190.977</v>
      </c>
      <c r="E22" s="84">
        <v>365.95299999999997</v>
      </c>
      <c r="F22" s="84">
        <v>0</v>
      </c>
      <c r="G22" s="85">
        <v>-1</v>
      </c>
      <c r="H22" s="85">
        <v>5.1999999999999998E-2</v>
      </c>
      <c r="I22" s="83">
        <v>0</v>
      </c>
      <c r="J22" s="83">
        <v>0</v>
      </c>
      <c r="K22" s="84">
        <v>0</v>
      </c>
      <c r="L22" s="85">
        <v>0</v>
      </c>
      <c r="M22" s="85">
        <v>0</v>
      </c>
    </row>
    <row r="23" spans="2:13" x14ac:dyDescent="0.35">
      <c r="B23" s="86" t="s">
        <v>48</v>
      </c>
      <c r="C23" s="63">
        <v>1043.403</v>
      </c>
      <c r="D23" s="63">
        <v>533.94299999999998</v>
      </c>
      <c r="E23" s="63">
        <v>0</v>
      </c>
      <c r="F23" s="87">
        <v>0</v>
      </c>
      <c r="G23" s="88">
        <v>-1</v>
      </c>
      <c r="H23" s="88">
        <v>0.10100000000000001</v>
      </c>
      <c r="I23" s="63">
        <v>0</v>
      </c>
      <c r="J23" s="63">
        <v>0</v>
      </c>
      <c r="K23" s="63">
        <v>0</v>
      </c>
      <c r="L23" s="88">
        <v>0</v>
      </c>
      <c r="M23" s="89">
        <v>0</v>
      </c>
    </row>
    <row r="24" spans="2:13" x14ac:dyDescent="0.35">
      <c r="B24" s="90" t="s">
        <v>49</v>
      </c>
      <c r="C24" s="91">
        <v>3592.90109588</v>
      </c>
      <c r="D24" s="91">
        <v>4622.9539175399996</v>
      </c>
      <c r="E24" s="92">
        <v>6431.2860000000001</v>
      </c>
      <c r="F24" s="92">
        <v>6398.7048528040204</v>
      </c>
      <c r="G24" s="93">
        <v>0.21199999999999999</v>
      </c>
      <c r="H24" s="93">
        <v>1</v>
      </c>
      <c r="I24" s="91">
        <v>7806.1751574431701</v>
      </c>
      <c r="J24" s="91">
        <v>8389.9672940310502</v>
      </c>
      <c r="K24" s="92">
        <v>8767.5158222624505</v>
      </c>
      <c r="L24" s="93">
        <v>0.111</v>
      </c>
      <c r="M24" s="94">
        <v>1</v>
      </c>
    </row>
    <row r="25" spans="2:13" x14ac:dyDescent="0.35">
      <c r="B25" s="56" t="s">
        <v>50</v>
      </c>
      <c r="C25" s="95"/>
      <c r="D25" s="95"/>
      <c r="E25" s="95"/>
      <c r="F25" s="96"/>
      <c r="G25" s="97"/>
      <c r="H25" s="97"/>
      <c r="I25" s="95"/>
      <c r="J25" s="95"/>
      <c r="K25" s="95"/>
      <c r="L25" s="97"/>
      <c r="M25" s="98"/>
    </row>
    <row r="26" spans="2:13" x14ac:dyDescent="0.35">
      <c r="B26" s="56" t="s">
        <v>51</v>
      </c>
      <c r="C26" s="63">
        <v>6161.6361166594115</v>
      </c>
      <c r="D26" s="63">
        <v>5625.3130646285817</v>
      </c>
      <c r="E26" s="63">
        <v>6452.915816769997</v>
      </c>
      <c r="F26" s="64">
        <v>5793.5416731217392</v>
      </c>
      <c r="G26" s="99">
        <v>-0.02</v>
      </c>
      <c r="H26" s="99">
        <v>0.995</v>
      </c>
      <c r="I26" s="63">
        <v>5997.7241513153849</v>
      </c>
      <c r="J26" s="63">
        <v>6345.3157618434225</v>
      </c>
      <c r="K26" s="63">
        <v>6407.1698411401721</v>
      </c>
      <c r="L26" s="99">
        <v>3.4000000000000002E-2</v>
      </c>
      <c r="M26" s="100">
        <v>1</v>
      </c>
    </row>
    <row r="27" spans="2:13" x14ac:dyDescent="0.35">
      <c r="B27" s="67" t="s">
        <v>52</v>
      </c>
      <c r="C27" s="68">
        <v>1881.9700696700002</v>
      </c>
      <c r="D27" s="69">
        <v>1318.6970678</v>
      </c>
      <c r="E27" s="70">
        <v>1241.83281375</v>
      </c>
      <c r="F27" s="70">
        <v>1519.8474515627101</v>
      </c>
      <c r="G27" s="71">
        <v>-6.9000000000000006E-2</v>
      </c>
      <c r="H27" s="71">
        <v>0.248</v>
      </c>
      <c r="I27" s="69">
        <v>1750.98028174453</v>
      </c>
      <c r="J27" s="69">
        <v>1952.6889286302601</v>
      </c>
      <c r="K27" s="70">
        <v>2040.5599304186198</v>
      </c>
      <c r="L27" s="71">
        <v>0.10299999999999999</v>
      </c>
      <c r="M27" s="71">
        <v>0.29499999999999998</v>
      </c>
    </row>
    <row r="28" spans="2:13" x14ac:dyDescent="0.35">
      <c r="B28" s="67" t="s">
        <v>53</v>
      </c>
      <c r="C28" s="73">
        <v>2287.5430469894118</v>
      </c>
      <c r="D28" s="74">
        <v>2328.3639968285815</v>
      </c>
      <c r="E28" s="75">
        <v>2991.3380030199969</v>
      </c>
      <c r="F28" s="75">
        <v>2608.2631025774103</v>
      </c>
      <c r="G28" s="76">
        <v>4.4999999999999998E-2</v>
      </c>
      <c r="H28" s="76">
        <v>0.42299999999999999</v>
      </c>
      <c r="I28" s="74">
        <v>2679.1274358883256</v>
      </c>
      <c r="J28" s="74">
        <v>2879.391403637027</v>
      </c>
      <c r="K28" s="75">
        <v>3008.9640168006908</v>
      </c>
      <c r="L28" s="76">
        <v>4.9000000000000002E-2</v>
      </c>
      <c r="M28" s="76">
        <v>0.45500000000000002</v>
      </c>
    </row>
    <row r="29" spans="2:13" x14ac:dyDescent="0.35">
      <c r="B29" s="67" t="s">
        <v>54</v>
      </c>
      <c r="C29" s="73">
        <v>1335.6</v>
      </c>
      <c r="D29" s="74">
        <v>1200.6969999999999</v>
      </c>
      <c r="E29" s="75">
        <v>1386.914</v>
      </c>
      <c r="F29" s="75">
        <v>1026.8375172342901</v>
      </c>
      <c r="G29" s="76">
        <v>-8.4000000000000005E-2</v>
      </c>
      <c r="H29" s="76">
        <v>0.20499999999999999</v>
      </c>
      <c r="I29" s="74">
        <v>971.83319430400002</v>
      </c>
      <c r="J29" s="74">
        <v>933.33173511226107</v>
      </c>
      <c r="K29" s="75">
        <v>975.33166319231304</v>
      </c>
      <c r="L29" s="76">
        <v>-1.7000000000000001E-2</v>
      </c>
      <c r="M29" s="76">
        <v>0.16</v>
      </c>
    </row>
    <row r="30" spans="2:13" x14ac:dyDescent="0.35">
      <c r="B30" s="67" t="s">
        <v>55</v>
      </c>
      <c r="C30" s="82">
        <v>656.52300000000002</v>
      </c>
      <c r="D30" s="83">
        <v>777.55499999999995</v>
      </c>
      <c r="E30" s="84">
        <v>832.83100000000002</v>
      </c>
      <c r="F30" s="84">
        <v>638.59360174732899</v>
      </c>
      <c r="G30" s="85">
        <v>-8.9999999999999993E-3</v>
      </c>
      <c r="H30" s="85">
        <v>0.12</v>
      </c>
      <c r="I30" s="83">
        <v>595.78323937852906</v>
      </c>
      <c r="J30" s="83">
        <v>579.90369446387399</v>
      </c>
      <c r="K30" s="84">
        <v>382.31423072854903</v>
      </c>
      <c r="L30" s="85">
        <v>-0.157</v>
      </c>
      <c r="M30" s="85">
        <v>0.09</v>
      </c>
    </row>
    <row r="31" spans="2:13" x14ac:dyDescent="0.35">
      <c r="B31" s="56" t="s">
        <v>56</v>
      </c>
      <c r="C31" s="63">
        <v>0</v>
      </c>
      <c r="D31" s="63">
        <v>0</v>
      </c>
      <c r="E31" s="63">
        <v>120.849</v>
      </c>
      <c r="F31" s="64">
        <v>0</v>
      </c>
      <c r="G31" s="101">
        <v>0</v>
      </c>
      <c r="H31" s="101">
        <v>5.0000000000000001E-3</v>
      </c>
      <c r="I31" s="63">
        <v>0</v>
      </c>
      <c r="J31" s="63">
        <v>0</v>
      </c>
      <c r="K31" s="63">
        <v>0</v>
      </c>
      <c r="L31" s="101">
        <v>0</v>
      </c>
      <c r="M31" s="102">
        <v>0</v>
      </c>
    </row>
    <row r="32" spans="2:13" x14ac:dyDescent="0.35">
      <c r="B32" s="90" t="s">
        <v>57</v>
      </c>
      <c r="C32" s="103">
        <v>6161.6361166594115</v>
      </c>
      <c r="D32" s="103">
        <v>5625.3130646285817</v>
      </c>
      <c r="E32" s="104">
        <v>6573.7648167699972</v>
      </c>
      <c r="F32" s="104">
        <v>5793.5416731217392</v>
      </c>
      <c r="G32" s="93">
        <v>-0.02</v>
      </c>
      <c r="H32" s="93">
        <v>1</v>
      </c>
      <c r="I32" s="103">
        <v>5997.7241513153849</v>
      </c>
      <c r="J32" s="103">
        <v>6345.3157618434225</v>
      </c>
      <c r="K32" s="104">
        <v>6407.1698411401721</v>
      </c>
      <c r="L32" s="93">
        <v>3.4000000000000002E-2</v>
      </c>
      <c r="M32" s="94">
        <v>1</v>
      </c>
    </row>
    <row r="33" spans="2:13" x14ac:dyDescent="0.35">
      <c r="B33" s="105" t="s">
        <v>58</v>
      </c>
      <c r="C33" s="106">
        <v>-2568.6999999999998</v>
      </c>
      <c r="D33" s="106">
        <v>-1002.4</v>
      </c>
      <c r="E33" s="107">
        <v>-142.5</v>
      </c>
      <c r="F33" s="107">
        <v>605.20000000000005</v>
      </c>
      <c r="G33" s="108">
        <v>-1.6180000000000001</v>
      </c>
      <c r="H33" s="108"/>
      <c r="I33" s="106">
        <v>1808.5</v>
      </c>
      <c r="J33" s="106">
        <v>2044.7</v>
      </c>
      <c r="K33" s="107">
        <v>2360.3000000000002</v>
      </c>
      <c r="L33" s="108">
        <v>0.57399999999999995</v>
      </c>
      <c r="M33" s="109"/>
    </row>
    <row r="34" spans="2:13" x14ac:dyDescent="0.35">
      <c r="B34" s="56"/>
      <c r="C34" s="74"/>
      <c r="D34" s="74"/>
      <c r="E34" s="74"/>
      <c r="F34" s="74"/>
      <c r="G34" s="110"/>
      <c r="H34" s="110"/>
      <c r="I34" s="74"/>
      <c r="J34" s="74"/>
      <c r="K34" s="74"/>
      <c r="L34" s="110"/>
      <c r="M34" s="111"/>
    </row>
    <row r="35" spans="2:13" x14ac:dyDescent="0.35">
      <c r="B35" s="112" t="s">
        <v>59</v>
      </c>
      <c r="C35" s="113"/>
      <c r="D35" s="113"/>
      <c r="E35" s="113"/>
      <c r="F35" s="113"/>
      <c r="G35" s="114"/>
      <c r="H35" s="114"/>
      <c r="I35" s="113"/>
      <c r="J35" s="113"/>
      <c r="K35" s="113"/>
      <c r="L35" s="114"/>
      <c r="M35" s="114"/>
    </row>
    <row r="36" spans="2:13" x14ac:dyDescent="0.35">
      <c r="B36" s="115" t="s">
        <v>60</v>
      </c>
      <c r="C36" s="116">
        <v>-1316.2854023679001</v>
      </c>
      <c r="D36" s="116">
        <v>360.20274969751608</v>
      </c>
      <c r="E36" s="116">
        <v>2404.1380183700021</v>
      </c>
      <c r="F36" s="117">
        <v>1053.7297082115601</v>
      </c>
      <c r="G36" s="118">
        <v>-1.929</v>
      </c>
      <c r="H36" s="118">
        <v>1</v>
      </c>
      <c r="I36" s="116">
        <v>2246.2996098757894</v>
      </c>
      <c r="J36" s="116">
        <v>2344.6578997174975</v>
      </c>
      <c r="K36" s="119">
        <v>2967.2848857205645</v>
      </c>
      <c r="L36" s="118">
        <v>0.41199999999999998</v>
      </c>
      <c r="M36" s="120">
        <v>1</v>
      </c>
    </row>
    <row r="37" spans="2:13" x14ac:dyDescent="0.35">
      <c r="B37" s="121" t="s">
        <v>61</v>
      </c>
      <c r="C37" s="74"/>
      <c r="D37" s="74"/>
      <c r="E37" s="74"/>
      <c r="F37" s="122"/>
      <c r="G37" s="65"/>
      <c r="H37" s="65"/>
      <c r="I37" s="74"/>
      <c r="J37" s="74"/>
      <c r="K37" s="74"/>
      <c r="L37" s="65"/>
      <c r="M37" s="66"/>
    </row>
    <row r="38" spans="2:13" x14ac:dyDescent="0.35">
      <c r="B38" s="121" t="s">
        <v>62</v>
      </c>
      <c r="C38" s="63">
        <v>2258.3759999999997</v>
      </c>
      <c r="D38" s="63">
        <v>4051.5480000000002</v>
      </c>
      <c r="E38" s="63">
        <v>6596.3119999999999</v>
      </c>
      <c r="F38" s="64">
        <v>6398.7048528040204</v>
      </c>
      <c r="G38" s="65">
        <v>0.41499999999999998</v>
      </c>
      <c r="H38" s="65">
        <v>0.89200000000000002</v>
      </c>
      <c r="I38" s="63">
        <v>7806.1751574431701</v>
      </c>
      <c r="J38" s="63">
        <v>8389.9672940310502</v>
      </c>
      <c r="K38" s="63">
        <v>8676.8903381698983</v>
      </c>
      <c r="L38" s="65">
        <v>0.107</v>
      </c>
      <c r="M38" s="66">
        <v>1</v>
      </c>
    </row>
    <row r="39" spans="2:13" ht="19" x14ac:dyDescent="0.35">
      <c r="B39" s="123" t="s">
        <v>63</v>
      </c>
      <c r="C39" s="68">
        <v>2157.4899999999998</v>
      </c>
      <c r="D39" s="69">
        <v>3898.0340000000001</v>
      </c>
      <c r="E39" s="69">
        <v>6331.9369999999999</v>
      </c>
      <c r="F39" s="124">
        <v>6398.7048528040204</v>
      </c>
      <c r="G39" s="71">
        <v>0.437</v>
      </c>
      <c r="H39" s="71">
        <v>0.86599999999999999</v>
      </c>
      <c r="I39" s="69">
        <v>7806.1751574431701</v>
      </c>
      <c r="J39" s="69">
        <v>8389.9672940310502</v>
      </c>
      <c r="K39" s="70">
        <v>8676.8903381698983</v>
      </c>
      <c r="L39" s="71">
        <v>0.107</v>
      </c>
      <c r="M39" s="71">
        <v>1</v>
      </c>
    </row>
    <row r="40" spans="2:13" x14ac:dyDescent="0.35">
      <c r="B40" s="125" t="s">
        <v>39</v>
      </c>
      <c r="C40" s="77"/>
      <c r="D40" s="78"/>
      <c r="E40" s="78"/>
      <c r="F40" s="126"/>
      <c r="G40" s="80"/>
      <c r="H40" s="80"/>
      <c r="I40" s="78"/>
      <c r="J40" s="78"/>
      <c r="K40" s="79"/>
      <c r="L40" s="80"/>
      <c r="M40" s="80"/>
    </row>
    <row r="41" spans="2:13" x14ac:dyDescent="0.35">
      <c r="B41" s="125" t="s">
        <v>64</v>
      </c>
      <c r="C41" s="77">
        <v>2157.4899999999998</v>
      </c>
      <c r="D41" s="78">
        <v>3898.0340000000001</v>
      </c>
      <c r="E41" s="78">
        <v>6065.3329999999996</v>
      </c>
      <c r="F41" s="126">
        <v>6398.7048528040204</v>
      </c>
      <c r="G41" s="80">
        <v>0.437</v>
      </c>
      <c r="H41" s="80">
        <v>0.85599999999999998</v>
      </c>
      <c r="I41" s="78">
        <v>7806.1751574431701</v>
      </c>
      <c r="J41" s="78">
        <v>8389.9672940310502</v>
      </c>
      <c r="K41" s="79">
        <v>8676.8903381698983</v>
      </c>
      <c r="L41" s="80">
        <v>0.107</v>
      </c>
      <c r="M41" s="80">
        <v>1</v>
      </c>
    </row>
    <row r="42" spans="2:13" x14ac:dyDescent="0.35">
      <c r="B42" s="127" t="s">
        <v>126</v>
      </c>
      <c r="C42" s="77">
        <v>810.41099999999994</v>
      </c>
      <c r="D42" s="78">
        <v>1796.9839999999999</v>
      </c>
      <c r="E42" s="78">
        <v>2955.93</v>
      </c>
      <c r="F42" s="126">
        <v>3642.66894197586</v>
      </c>
      <c r="G42" s="80">
        <v>0.65</v>
      </c>
      <c r="H42" s="80">
        <v>0.41399999999999998</v>
      </c>
      <c r="I42" s="78">
        <v>4887.2286781845505</v>
      </c>
      <c r="J42" s="78">
        <v>5235.3635647613501</v>
      </c>
      <c r="K42" s="79">
        <v>5311.9184641154297</v>
      </c>
      <c r="L42" s="80">
        <v>0.13400000000000001</v>
      </c>
      <c r="M42" s="80">
        <v>0.60799999999999998</v>
      </c>
    </row>
    <row r="43" spans="2:13" x14ac:dyDescent="0.35">
      <c r="B43" s="127" t="s">
        <v>127</v>
      </c>
      <c r="C43" s="77">
        <v>1341.5150000000001</v>
      </c>
      <c r="D43" s="78">
        <v>2099.3989999999999</v>
      </c>
      <c r="E43" s="78">
        <v>3069.7939999999999</v>
      </c>
      <c r="F43" s="126">
        <v>2756.03591082816</v>
      </c>
      <c r="G43" s="80">
        <v>0.27100000000000002</v>
      </c>
      <c r="H43" s="80">
        <v>0.44</v>
      </c>
      <c r="I43" s="78">
        <v>2918.94647925862</v>
      </c>
      <c r="J43" s="78">
        <v>3154.6037292697001</v>
      </c>
      <c r="K43" s="79">
        <v>3364.9718740544699</v>
      </c>
      <c r="L43" s="80">
        <v>6.9000000000000006E-2</v>
      </c>
      <c r="M43" s="80">
        <v>0.39200000000000002</v>
      </c>
    </row>
    <row r="44" spans="2:13" x14ac:dyDescent="0.35">
      <c r="B44" s="127" t="s">
        <v>128</v>
      </c>
      <c r="C44" s="77">
        <v>5.5640000000000001</v>
      </c>
      <c r="D44" s="78">
        <v>1.651</v>
      </c>
      <c r="E44" s="78">
        <v>39.609000000000002</v>
      </c>
      <c r="F44" s="126">
        <v>0</v>
      </c>
      <c r="G44" s="80">
        <v>-1</v>
      </c>
      <c r="H44" s="80">
        <v>2E-3</v>
      </c>
      <c r="I44" s="78">
        <v>0</v>
      </c>
      <c r="J44" s="78">
        <v>0</v>
      </c>
      <c r="K44" s="79">
        <v>0</v>
      </c>
      <c r="L44" s="80">
        <v>0</v>
      </c>
      <c r="M44" s="80">
        <v>0</v>
      </c>
    </row>
    <row r="45" spans="2:13" x14ac:dyDescent="0.35">
      <c r="B45" s="123" t="s">
        <v>129</v>
      </c>
      <c r="C45" s="73">
        <v>0</v>
      </c>
      <c r="D45" s="74">
        <v>0</v>
      </c>
      <c r="E45" s="74">
        <v>266.60399999999998</v>
      </c>
      <c r="F45" s="122">
        <v>0</v>
      </c>
      <c r="G45" s="76">
        <v>0</v>
      </c>
      <c r="H45" s="76">
        <v>0.01</v>
      </c>
      <c r="I45" s="74">
        <v>0</v>
      </c>
      <c r="J45" s="74">
        <v>0</v>
      </c>
      <c r="K45" s="75">
        <v>0</v>
      </c>
      <c r="L45" s="76">
        <v>0</v>
      </c>
      <c r="M45" s="76">
        <v>0</v>
      </c>
    </row>
    <row r="46" spans="2:13" x14ac:dyDescent="0.35">
      <c r="B46" s="123" t="s">
        <v>65</v>
      </c>
      <c r="C46" s="82">
        <v>100.886</v>
      </c>
      <c r="D46" s="83">
        <v>153.51400000000001</v>
      </c>
      <c r="E46" s="83">
        <v>264.375</v>
      </c>
      <c r="F46" s="128">
        <v>0</v>
      </c>
      <c r="G46" s="85">
        <v>-1</v>
      </c>
      <c r="H46" s="85">
        <v>2.5999999999999999E-2</v>
      </c>
      <c r="I46" s="83">
        <v>0</v>
      </c>
      <c r="J46" s="83">
        <v>0</v>
      </c>
      <c r="K46" s="84">
        <v>0</v>
      </c>
      <c r="L46" s="85">
        <v>0</v>
      </c>
      <c r="M46" s="85">
        <v>0</v>
      </c>
    </row>
    <row r="47" spans="2:13" x14ac:dyDescent="0.35">
      <c r="B47" s="121" t="s">
        <v>48</v>
      </c>
      <c r="C47" s="63">
        <v>1043.7339999999999</v>
      </c>
      <c r="D47" s="63">
        <v>533.94299999999998</v>
      </c>
      <c r="E47" s="63">
        <v>0</v>
      </c>
      <c r="F47" s="64">
        <v>0</v>
      </c>
      <c r="G47" s="65">
        <v>-1</v>
      </c>
      <c r="H47" s="65">
        <v>0.108</v>
      </c>
      <c r="I47" s="63">
        <v>0</v>
      </c>
      <c r="J47" s="63">
        <v>0</v>
      </c>
      <c r="K47" s="63">
        <v>0</v>
      </c>
      <c r="L47" s="65">
        <v>0</v>
      </c>
      <c r="M47" s="66">
        <v>0</v>
      </c>
    </row>
    <row r="48" spans="2:13" x14ac:dyDescent="0.35">
      <c r="B48" s="129" t="s">
        <v>66</v>
      </c>
      <c r="C48" s="103">
        <v>3302.1099999999997</v>
      </c>
      <c r="D48" s="103">
        <v>4585.491</v>
      </c>
      <c r="E48" s="103">
        <v>6596.3119999999999</v>
      </c>
      <c r="F48" s="130">
        <v>6398.7048528040204</v>
      </c>
      <c r="G48" s="131">
        <v>0.247</v>
      </c>
      <c r="H48" s="131">
        <v>1</v>
      </c>
      <c r="I48" s="103">
        <v>7806.1751574431701</v>
      </c>
      <c r="J48" s="103">
        <v>8389.9672940310502</v>
      </c>
      <c r="K48" s="104">
        <v>8676.8903381698983</v>
      </c>
      <c r="L48" s="131">
        <v>0.107</v>
      </c>
      <c r="M48" s="132">
        <v>1</v>
      </c>
    </row>
    <row r="49" spans="2:13" x14ac:dyDescent="0.35">
      <c r="B49" s="133" t="s">
        <v>67</v>
      </c>
      <c r="C49" s="95"/>
      <c r="D49" s="95"/>
      <c r="E49" s="95"/>
      <c r="F49" s="96"/>
      <c r="G49" s="118"/>
      <c r="H49" s="118"/>
      <c r="I49" s="95"/>
      <c r="J49" s="95"/>
      <c r="K49" s="95"/>
      <c r="L49" s="118"/>
      <c r="M49" s="120"/>
    </row>
    <row r="50" spans="2:13" x14ac:dyDescent="0.35">
      <c r="B50" s="121" t="s">
        <v>68</v>
      </c>
      <c r="C50" s="63">
        <v>4745.5834023678999</v>
      </c>
      <c r="D50" s="63">
        <v>4382.1842503024836</v>
      </c>
      <c r="E50" s="63">
        <v>4217.1139816299974</v>
      </c>
      <c r="F50" s="64">
        <v>5168.9583575467504</v>
      </c>
      <c r="G50" s="65">
        <v>2.9000000000000001E-2</v>
      </c>
      <c r="H50" s="65">
        <v>1.0094224915571601</v>
      </c>
      <c r="I50" s="63">
        <v>5045.5545097261947</v>
      </c>
      <c r="J50" s="63">
        <v>5463.7372750711356</v>
      </c>
      <c r="K50" s="63">
        <v>5709.6054524493338</v>
      </c>
      <c r="L50" s="65">
        <v>3.4000000000000002E-2</v>
      </c>
      <c r="M50" s="66">
        <v>0.94499999999999995</v>
      </c>
    </row>
    <row r="51" spans="2:13" x14ac:dyDescent="0.35">
      <c r="B51" s="123" t="s">
        <v>52</v>
      </c>
      <c r="C51" s="68">
        <v>1881.97</v>
      </c>
      <c r="D51" s="69">
        <v>1318.6969999999999</v>
      </c>
      <c r="E51" s="69">
        <v>1241.06</v>
      </c>
      <c r="F51" s="124">
        <v>1519.8474515627101</v>
      </c>
      <c r="G51" s="71">
        <v>-6.9000000000000006E-2</v>
      </c>
      <c r="H51" s="71">
        <v>0.32500000000000001</v>
      </c>
      <c r="I51" s="69">
        <v>1750.98028174453</v>
      </c>
      <c r="J51" s="69">
        <v>1952.6889286302601</v>
      </c>
      <c r="K51" s="70">
        <v>2040.5599304186198</v>
      </c>
      <c r="L51" s="71">
        <v>0.10299999999999999</v>
      </c>
      <c r="M51" s="71">
        <v>0.32</v>
      </c>
    </row>
    <row r="52" spans="2:13" x14ac:dyDescent="0.35">
      <c r="B52" s="123" t="s">
        <v>53</v>
      </c>
      <c r="C52" s="73">
        <v>2863.6134023679001</v>
      </c>
      <c r="D52" s="74">
        <v>3063.4872503024835</v>
      </c>
      <c r="E52" s="74">
        <v>2127.5259816299977</v>
      </c>
      <c r="F52" s="122">
        <v>3649.1109059840405</v>
      </c>
      <c r="G52" s="76">
        <v>8.4000000000000005E-2</v>
      </c>
      <c r="H52" s="76">
        <v>0.63400000000000001</v>
      </c>
      <c r="I52" s="74">
        <v>3294.574227981665</v>
      </c>
      <c r="J52" s="74">
        <v>3511.0483464408753</v>
      </c>
      <c r="K52" s="75">
        <v>3669.0455220307144</v>
      </c>
      <c r="L52" s="76">
        <v>2E-3</v>
      </c>
      <c r="M52" s="76">
        <v>0.625</v>
      </c>
    </row>
    <row r="53" spans="2:13" x14ac:dyDescent="0.35">
      <c r="B53" s="123" t="s">
        <v>69</v>
      </c>
      <c r="C53" s="82">
        <v>0</v>
      </c>
      <c r="D53" s="83">
        <v>0</v>
      </c>
      <c r="E53" s="83">
        <v>848.52800000000002</v>
      </c>
      <c r="F53" s="128">
        <v>0</v>
      </c>
      <c r="G53" s="85">
        <v>0</v>
      </c>
      <c r="H53" s="85">
        <v>5.0999999999999997E-2</v>
      </c>
      <c r="I53" s="83">
        <v>0</v>
      </c>
      <c r="J53" s="83">
        <v>0</v>
      </c>
      <c r="K53" s="84">
        <v>0</v>
      </c>
      <c r="L53" s="85">
        <v>0</v>
      </c>
      <c r="M53" s="85">
        <v>0</v>
      </c>
    </row>
    <row r="54" spans="2:13" x14ac:dyDescent="0.35">
      <c r="B54" s="121" t="s">
        <v>56</v>
      </c>
      <c r="C54" s="63">
        <v>-127.188</v>
      </c>
      <c r="D54" s="63">
        <v>-156.89599999999999</v>
      </c>
      <c r="E54" s="63">
        <v>-24.94</v>
      </c>
      <c r="F54" s="64">
        <v>176.01678704571</v>
      </c>
      <c r="G54" s="65">
        <v>-2.1139999999999999</v>
      </c>
      <c r="H54" s="65">
        <v>-8.9999999999999993E-3</v>
      </c>
      <c r="I54" s="63">
        <v>514.32103784118601</v>
      </c>
      <c r="J54" s="63">
        <v>581.57211924241699</v>
      </c>
      <c r="K54" s="63">
        <v>0</v>
      </c>
      <c r="L54" s="65">
        <v>-1</v>
      </c>
      <c r="M54" s="66">
        <v>5.5E-2</v>
      </c>
    </row>
    <row r="55" spans="2:13" x14ac:dyDescent="0.35">
      <c r="B55" s="129" t="s">
        <v>71</v>
      </c>
      <c r="C55" s="103">
        <v>4618.3954023678998</v>
      </c>
      <c r="D55" s="103">
        <v>4225.2882503024839</v>
      </c>
      <c r="E55" s="103">
        <v>4192.1739816299978</v>
      </c>
      <c r="F55" s="130">
        <v>5344.9751445924603</v>
      </c>
      <c r="G55" s="131">
        <v>0.05</v>
      </c>
      <c r="H55" s="131">
        <v>1</v>
      </c>
      <c r="I55" s="103">
        <v>5559.8755475673806</v>
      </c>
      <c r="J55" s="103">
        <v>6045.3093943135527</v>
      </c>
      <c r="K55" s="104">
        <v>5709.6054524493338</v>
      </c>
      <c r="L55" s="131">
        <v>2.1999999999999999E-2</v>
      </c>
      <c r="M55" s="132">
        <v>1</v>
      </c>
    </row>
    <row r="56" spans="2:13" ht="19" x14ac:dyDescent="0.35">
      <c r="B56" s="121" t="s">
        <v>72</v>
      </c>
      <c r="C56" s="63">
        <v>388.1389999999999</v>
      </c>
      <c r="D56" s="63">
        <v>-799.52299999999991</v>
      </c>
      <c r="E56" s="63">
        <v>-2019.9380000000001</v>
      </c>
      <c r="F56" s="64">
        <v>-678.81504258350549</v>
      </c>
      <c r="G56" s="65">
        <v>-2.2050000000000001</v>
      </c>
      <c r="H56" s="65">
        <v>1</v>
      </c>
      <c r="I56" s="63">
        <v>-874.03148106437095</v>
      </c>
      <c r="J56" s="63">
        <v>-1044.8</v>
      </c>
      <c r="K56" s="134">
        <v>-1091.816</v>
      </c>
      <c r="L56" s="65">
        <v>0.17199999999999999</v>
      </c>
      <c r="M56" s="66">
        <v>1</v>
      </c>
    </row>
    <row r="57" spans="2:13" ht="19" x14ac:dyDescent="0.35">
      <c r="B57" s="123" t="s">
        <v>73</v>
      </c>
      <c r="C57" s="68">
        <v>-706.48900000000003</v>
      </c>
      <c r="D57" s="69">
        <v>-519.00099999999998</v>
      </c>
      <c r="E57" s="69">
        <v>-329.37200000000001</v>
      </c>
      <c r="F57" s="124">
        <v>-678.81504258350549</v>
      </c>
      <c r="G57" s="71">
        <v>-1.2999999999999999E-2</v>
      </c>
      <c r="H57" s="71">
        <v>-2E-3</v>
      </c>
      <c r="I57" s="69">
        <v>-874.03148106437095</v>
      </c>
      <c r="J57" s="69">
        <v>-1044.8</v>
      </c>
      <c r="K57" s="69">
        <v>-1091.816</v>
      </c>
      <c r="L57" s="71">
        <v>0.17199999999999999</v>
      </c>
      <c r="M57" s="71">
        <v>1</v>
      </c>
    </row>
    <row r="58" spans="2:13" x14ac:dyDescent="0.35">
      <c r="B58" s="123" t="s">
        <v>130</v>
      </c>
      <c r="C58" s="73">
        <v>-37.695999999999998</v>
      </c>
      <c r="D58" s="74">
        <v>-22.460999999999999</v>
      </c>
      <c r="E58" s="74">
        <v>-8.84</v>
      </c>
      <c r="F58" s="122">
        <v>0</v>
      </c>
      <c r="G58" s="76">
        <v>-1</v>
      </c>
      <c r="H58" s="76">
        <v>-1.6E-2</v>
      </c>
      <c r="I58" s="74">
        <v>0</v>
      </c>
      <c r="J58" s="74">
        <v>0</v>
      </c>
      <c r="K58" s="74">
        <v>0</v>
      </c>
      <c r="L58" s="76">
        <v>0</v>
      </c>
      <c r="M58" s="76">
        <v>0</v>
      </c>
    </row>
    <row r="59" spans="2:13" ht="19" x14ac:dyDescent="0.35">
      <c r="B59" s="123" t="s">
        <v>131</v>
      </c>
      <c r="C59" s="73">
        <v>-30.939</v>
      </c>
      <c r="D59" s="74">
        <v>-6.0529999999999999</v>
      </c>
      <c r="E59" s="74">
        <v>-83.614999999999995</v>
      </c>
      <c r="F59" s="122">
        <v>0</v>
      </c>
      <c r="G59" s="76">
        <v>-1</v>
      </c>
      <c r="H59" s="76">
        <v>-8.0000000000000002E-3</v>
      </c>
      <c r="I59" s="74">
        <v>0</v>
      </c>
      <c r="J59" s="74">
        <v>0</v>
      </c>
      <c r="K59" s="74">
        <v>0</v>
      </c>
      <c r="L59" s="76">
        <v>0</v>
      </c>
      <c r="M59" s="76">
        <v>0</v>
      </c>
    </row>
    <row r="60" spans="2:13" ht="19" x14ac:dyDescent="0.35">
      <c r="B60" s="123" t="s">
        <v>74</v>
      </c>
      <c r="C60" s="73">
        <v>0.69199999999999995</v>
      </c>
      <c r="D60" s="74">
        <v>5.6000000000000001E-2</v>
      </c>
      <c r="E60" s="74">
        <v>11.763999999999999</v>
      </c>
      <c r="F60" s="122">
        <v>0</v>
      </c>
      <c r="G60" s="76">
        <v>-1</v>
      </c>
      <c r="H60" s="76">
        <v>-1E-3</v>
      </c>
      <c r="I60" s="74">
        <v>0</v>
      </c>
      <c r="J60" s="74">
        <v>0</v>
      </c>
      <c r="K60" s="74">
        <v>0</v>
      </c>
      <c r="L60" s="76">
        <v>0</v>
      </c>
      <c r="M60" s="76">
        <v>0</v>
      </c>
    </row>
    <row r="61" spans="2:13" x14ac:dyDescent="0.35">
      <c r="B61" s="123" t="s">
        <v>132</v>
      </c>
      <c r="C61" s="82">
        <v>1162.5709999999999</v>
      </c>
      <c r="D61" s="83">
        <v>-252.06399999999999</v>
      </c>
      <c r="E61" s="83">
        <v>-1609.875</v>
      </c>
      <c r="F61" s="128">
        <v>0</v>
      </c>
      <c r="G61" s="85">
        <v>-1</v>
      </c>
      <c r="H61" s="85">
        <v>1.0269999999999999</v>
      </c>
      <c r="I61" s="83">
        <v>0</v>
      </c>
      <c r="J61" s="83">
        <v>0</v>
      </c>
      <c r="K61" s="83">
        <v>0</v>
      </c>
      <c r="L61" s="85">
        <v>0</v>
      </c>
      <c r="M61" s="85">
        <v>0</v>
      </c>
    </row>
    <row r="62" spans="2:13" ht="19" x14ac:dyDescent="0.35">
      <c r="B62" s="121" t="s">
        <v>75</v>
      </c>
      <c r="C62" s="63">
        <v>2270.596</v>
      </c>
      <c r="D62" s="63">
        <v>-844.89499999999998</v>
      </c>
      <c r="E62" s="63">
        <v>751.19500000000005</v>
      </c>
      <c r="F62" s="64">
        <v>-1041</v>
      </c>
      <c r="G62" s="65">
        <v>-1.7709999999999999</v>
      </c>
      <c r="H62" s="65">
        <v>1</v>
      </c>
      <c r="I62" s="63">
        <v>-1087.7409</v>
      </c>
      <c r="J62" s="63">
        <v>-1136.4716923200001</v>
      </c>
      <c r="K62" s="134">
        <v>-1187.6129184744</v>
      </c>
      <c r="L62" s="65">
        <v>4.4999999999999998E-2</v>
      </c>
      <c r="M62" s="66">
        <v>1</v>
      </c>
    </row>
    <row r="63" spans="2:13" x14ac:dyDescent="0.35">
      <c r="B63" s="123" t="s">
        <v>76</v>
      </c>
      <c r="C63" s="68">
        <v>2838.395</v>
      </c>
      <c r="D63" s="69">
        <v>-296.35500000000002</v>
      </c>
      <c r="E63" s="69">
        <v>751.19500000000005</v>
      </c>
      <c r="F63" s="124">
        <v>-204</v>
      </c>
      <c r="G63" s="71">
        <v>-1.4159999999999999</v>
      </c>
      <c r="H63" s="71">
        <v>0.69899999999999995</v>
      </c>
      <c r="I63" s="69">
        <v>-213.15960000000001</v>
      </c>
      <c r="J63" s="69">
        <v>-222.70915008</v>
      </c>
      <c r="K63" s="69">
        <v>-232.73106183359999</v>
      </c>
      <c r="L63" s="71">
        <v>4.4999999999999998E-2</v>
      </c>
      <c r="M63" s="71">
        <v>0.19600000000000001</v>
      </c>
    </row>
    <row r="64" spans="2:13" x14ac:dyDescent="0.35">
      <c r="B64" s="219" t="s">
        <v>133</v>
      </c>
      <c r="C64" s="82">
        <v>-567.79899999999998</v>
      </c>
      <c r="D64" s="83">
        <v>-548.54</v>
      </c>
      <c r="E64" s="83">
        <v>0</v>
      </c>
      <c r="F64" s="128">
        <v>-837</v>
      </c>
      <c r="G64" s="85">
        <v>0.13800000000000001</v>
      </c>
      <c r="H64" s="85">
        <v>0.30099999999999999</v>
      </c>
      <c r="I64" s="83">
        <v>-874.58130000000006</v>
      </c>
      <c r="J64" s="83">
        <v>-913.76254224000002</v>
      </c>
      <c r="K64" s="83">
        <v>-954.88185664080004</v>
      </c>
      <c r="L64" s="85">
        <v>4.4999999999999998E-2</v>
      </c>
      <c r="M64" s="85">
        <v>0.80400000000000005</v>
      </c>
    </row>
    <row r="65" spans="2:13" ht="19" x14ac:dyDescent="0.35">
      <c r="B65" s="136" t="s">
        <v>78</v>
      </c>
      <c r="C65" s="137">
        <v>1342.4495976320998</v>
      </c>
      <c r="D65" s="137">
        <v>-1284.2152503024838</v>
      </c>
      <c r="E65" s="137">
        <v>1135.3950183700022</v>
      </c>
      <c r="F65" s="138">
        <v>-666.08533437194535</v>
      </c>
      <c r="G65" s="139">
        <v>-1.792</v>
      </c>
      <c r="H65" s="139">
        <v>1.2E-2</v>
      </c>
      <c r="I65" s="137">
        <v>284.52722881141858</v>
      </c>
      <c r="J65" s="137">
        <v>163.3862073974974</v>
      </c>
      <c r="K65" s="140">
        <v>687.85596724616448</v>
      </c>
      <c r="L65" s="139">
        <v>-2.0110000000000001</v>
      </c>
      <c r="M65" s="141">
        <v>1</v>
      </c>
    </row>
    <row r="66" spans="2:13" x14ac:dyDescent="0.35">
      <c r="B66" s="56"/>
      <c r="C66" s="74"/>
      <c r="D66" s="74"/>
      <c r="E66" s="74"/>
      <c r="F66" s="74"/>
      <c r="G66" s="142"/>
      <c r="H66" s="142"/>
      <c r="I66" s="74"/>
      <c r="J66" s="74"/>
      <c r="K66" s="74"/>
      <c r="L66" s="142"/>
      <c r="M66" s="142"/>
    </row>
    <row r="67" spans="2:13" x14ac:dyDescent="0.35">
      <c r="B67" s="56" t="s">
        <v>79</v>
      </c>
      <c r="C67" s="74"/>
      <c r="D67" s="74"/>
      <c r="E67" s="74"/>
      <c r="F67" s="74"/>
      <c r="G67" s="143"/>
      <c r="H67" s="143"/>
      <c r="I67" s="74"/>
      <c r="J67" s="74"/>
      <c r="K67" s="74"/>
      <c r="L67" s="143"/>
      <c r="M67" s="143"/>
    </row>
    <row r="68" spans="2:13" x14ac:dyDescent="0.35">
      <c r="B68" s="144" t="s">
        <v>80</v>
      </c>
      <c r="C68" s="95">
        <v>26261.797999999999</v>
      </c>
      <c r="D68" s="95">
        <v>25429.938999999998</v>
      </c>
      <c r="E68" s="95">
        <v>24247.713</v>
      </c>
      <c r="F68" s="96">
        <v>24911.812912684083</v>
      </c>
      <c r="G68" s="145">
        <v>-1.7000000000000001E-2</v>
      </c>
      <c r="H68" s="145">
        <v>0.83199999999999996</v>
      </c>
      <c r="I68" s="95">
        <v>24814.011199444467</v>
      </c>
      <c r="J68" s="95">
        <v>25960.417854015999</v>
      </c>
      <c r="K68" s="95">
        <v>32002.129429418994</v>
      </c>
      <c r="L68" s="145">
        <v>8.6999999999999994E-2</v>
      </c>
      <c r="M68" s="146">
        <v>0.88100000000000001</v>
      </c>
    </row>
    <row r="69" spans="2:13" x14ac:dyDescent="0.35">
      <c r="B69" s="72" t="s">
        <v>39</v>
      </c>
      <c r="C69" s="74"/>
      <c r="D69" s="74"/>
      <c r="E69" s="74"/>
      <c r="F69" s="122"/>
      <c r="G69" s="76"/>
      <c r="H69" s="76"/>
      <c r="I69" s="74"/>
      <c r="J69" s="74"/>
      <c r="K69" s="74"/>
      <c r="L69" s="76"/>
      <c r="M69" s="147"/>
    </row>
    <row r="70" spans="2:13" x14ac:dyDescent="0.35">
      <c r="B70" s="72" t="s">
        <v>81</v>
      </c>
      <c r="C70" s="148">
        <v>-706.48900000000003</v>
      </c>
      <c r="D70" s="149">
        <v>-519.00099999999998</v>
      </c>
      <c r="E70" s="149">
        <v>-329.37200000000001</v>
      </c>
      <c r="F70" s="150">
        <v>-678.81504258350549</v>
      </c>
      <c r="G70" s="151">
        <v>-1.2999999999999999E-2</v>
      </c>
      <c r="H70" s="151">
        <v>1</v>
      </c>
      <c r="I70" s="149">
        <v>-874.03148106437095</v>
      </c>
      <c r="J70" s="149">
        <v>-1044.8</v>
      </c>
      <c r="K70" s="149">
        <v>-1091.816</v>
      </c>
      <c r="L70" s="151">
        <v>0.17199999999999999</v>
      </c>
      <c r="M70" s="151">
        <v>1</v>
      </c>
    </row>
    <row r="71" spans="2:13" x14ac:dyDescent="0.35">
      <c r="B71" s="67" t="s">
        <v>82</v>
      </c>
      <c r="C71" s="74">
        <v>1746.0129999999999</v>
      </c>
      <c r="D71" s="74">
        <v>1855.5070000000001</v>
      </c>
      <c r="E71" s="74">
        <v>3490.3270000000002</v>
      </c>
      <c r="F71" s="122">
        <v>748.01651913472904</v>
      </c>
      <c r="G71" s="76">
        <v>-0.246</v>
      </c>
      <c r="H71" s="76">
        <v>6.3E-2</v>
      </c>
      <c r="I71" s="74">
        <v>748.01651913472904</v>
      </c>
      <c r="J71" s="74">
        <v>748.01651913472904</v>
      </c>
      <c r="K71" s="74">
        <v>748.01651913472904</v>
      </c>
      <c r="L71" s="76">
        <v>0</v>
      </c>
      <c r="M71" s="147">
        <v>2.5000000000000001E-2</v>
      </c>
    </row>
    <row r="72" spans="2:13" x14ac:dyDescent="0.35">
      <c r="B72" s="67" t="s">
        <v>134</v>
      </c>
      <c r="C72" s="74">
        <v>1.0269999999999999</v>
      </c>
      <c r="D72" s="74">
        <v>1.321</v>
      </c>
      <c r="E72" s="74">
        <v>1.772</v>
      </c>
      <c r="F72" s="122">
        <v>1.3206413100000001</v>
      </c>
      <c r="G72" s="76">
        <v>8.6999999999999994E-2</v>
      </c>
      <c r="H72" s="76">
        <v>0</v>
      </c>
      <c r="I72" s="74">
        <v>1.3206413100000001</v>
      </c>
      <c r="J72" s="74">
        <v>1.3206413100000001</v>
      </c>
      <c r="K72" s="74">
        <v>1.3206413100000001</v>
      </c>
      <c r="L72" s="76">
        <v>0</v>
      </c>
      <c r="M72" s="147">
        <v>0</v>
      </c>
    </row>
    <row r="73" spans="2:13" x14ac:dyDescent="0.35">
      <c r="B73" s="67" t="s">
        <v>84</v>
      </c>
      <c r="C73" s="74">
        <v>958.94600000000003</v>
      </c>
      <c r="D73" s="74">
        <v>1706.394</v>
      </c>
      <c r="E73" s="74">
        <v>1695.3630000000001</v>
      </c>
      <c r="F73" s="122">
        <v>1577.76284041743</v>
      </c>
      <c r="G73" s="76">
        <v>0.18099999999999999</v>
      </c>
      <c r="H73" s="76">
        <v>4.9000000000000002E-2</v>
      </c>
      <c r="I73" s="74">
        <v>1924.8103127942099</v>
      </c>
      <c r="J73" s="74">
        <v>2068.7590588021799</v>
      </c>
      <c r="K73" s="74">
        <v>2139.50720667203</v>
      </c>
      <c r="L73" s="76">
        <v>0.107</v>
      </c>
      <c r="M73" s="147">
        <v>6.3E-2</v>
      </c>
    </row>
    <row r="74" spans="2:13" x14ac:dyDescent="0.35">
      <c r="B74" s="67" t="s">
        <v>85</v>
      </c>
      <c r="C74" s="74">
        <v>2332.444</v>
      </c>
      <c r="D74" s="74">
        <v>1048.229</v>
      </c>
      <c r="E74" s="74">
        <v>2183.6239999999998</v>
      </c>
      <c r="F74" s="122">
        <v>511.89638822432198</v>
      </c>
      <c r="G74" s="76">
        <v>-0.39700000000000002</v>
      </c>
      <c r="H74" s="76">
        <v>4.9000000000000002E-2</v>
      </c>
      <c r="I74" s="74">
        <v>624.494012595453</v>
      </c>
      <c r="J74" s="74">
        <v>671.19738352248396</v>
      </c>
      <c r="K74" s="74">
        <v>694.15122705359306</v>
      </c>
      <c r="L74" s="76">
        <v>0.107</v>
      </c>
      <c r="M74" s="147">
        <v>2.1000000000000001E-2</v>
      </c>
    </row>
    <row r="75" spans="2:13" x14ac:dyDescent="0.35">
      <c r="B75" s="152" t="s">
        <v>86</v>
      </c>
      <c r="C75" s="74">
        <v>238.6</v>
      </c>
      <c r="D75" s="74">
        <v>90.578999999999994</v>
      </c>
      <c r="E75" s="74">
        <v>47.23</v>
      </c>
      <c r="F75" s="122">
        <v>313.69296978715596</v>
      </c>
      <c r="G75" s="76">
        <v>9.5000000000000001E-2</v>
      </c>
      <c r="H75" s="76">
        <v>6.0000000000000001E-3</v>
      </c>
      <c r="I75" s="74">
        <v>313.69296978715596</v>
      </c>
      <c r="J75" s="74">
        <v>313.69296978715596</v>
      </c>
      <c r="K75" s="74">
        <v>313.69296978715596</v>
      </c>
      <c r="L75" s="76">
        <v>0</v>
      </c>
      <c r="M75" s="147">
        <v>0.01</v>
      </c>
    </row>
    <row r="76" spans="2:13" x14ac:dyDescent="0.35">
      <c r="B76" s="152" t="s">
        <v>94</v>
      </c>
      <c r="C76" s="74">
        <v>13.282</v>
      </c>
      <c r="D76" s="74">
        <v>5.6879999999999997</v>
      </c>
      <c r="E76" s="74">
        <v>1.1850000000000001</v>
      </c>
      <c r="F76" s="122">
        <v>0</v>
      </c>
      <c r="G76" s="76">
        <v>-1</v>
      </c>
      <c r="H76" s="76">
        <v>0</v>
      </c>
      <c r="I76" s="74">
        <v>0</v>
      </c>
      <c r="J76" s="74">
        <v>0</v>
      </c>
      <c r="K76" s="74">
        <v>0</v>
      </c>
      <c r="L76" s="76">
        <v>0</v>
      </c>
      <c r="M76" s="147">
        <v>0</v>
      </c>
    </row>
    <row r="77" spans="2:13" x14ac:dyDescent="0.35">
      <c r="B77" s="90" t="s">
        <v>87</v>
      </c>
      <c r="C77" s="103">
        <v>31552.109999999993</v>
      </c>
      <c r="D77" s="103">
        <v>30137.656999999999</v>
      </c>
      <c r="E77" s="103">
        <v>31667.214000000004</v>
      </c>
      <c r="F77" s="130">
        <v>28064.502271557722</v>
      </c>
      <c r="G77" s="131">
        <v>-3.7999999999999999E-2</v>
      </c>
      <c r="H77" s="131">
        <v>1</v>
      </c>
      <c r="I77" s="103">
        <v>28426.345655066016</v>
      </c>
      <c r="J77" s="103">
        <v>29763.404426572553</v>
      </c>
      <c r="K77" s="103">
        <v>35898.817993376499</v>
      </c>
      <c r="L77" s="131">
        <v>8.5999999999999993E-2</v>
      </c>
      <c r="M77" s="132">
        <v>1</v>
      </c>
    </row>
    <row r="78" spans="2:13" x14ac:dyDescent="0.35">
      <c r="B78" s="67" t="s">
        <v>88</v>
      </c>
      <c r="C78" s="74">
        <v>19545.477999999999</v>
      </c>
      <c r="D78" s="74">
        <v>17711.23</v>
      </c>
      <c r="E78" s="74">
        <v>17568.751</v>
      </c>
      <c r="F78" s="122">
        <v>15182.3902639267</v>
      </c>
      <c r="G78" s="76">
        <v>-8.1000000000000003E-2</v>
      </c>
      <c r="H78" s="76">
        <v>0.57599999999999996</v>
      </c>
      <c r="I78" s="74">
        <v>16504.930075518299</v>
      </c>
      <c r="J78" s="74">
        <v>18000.4012392845</v>
      </c>
      <c r="K78" s="74">
        <v>19509.499972872702</v>
      </c>
      <c r="L78" s="76">
        <v>8.6999999999999994E-2</v>
      </c>
      <c r="M78" s="147">
        <v>0.56699999999999995</v>
      </c>
    </row>
    <row r="79" spans="2:13" x14ac:dyDescent="0.35">
      <c r="B79" s="153" t="s">
        <v>89</v>
      </c>
      <c r="C79" s="74">
        <v>1165.7339999999999</v>
      </c>
      <c r="D79" s="74">
        <v>1150.2380000000001</v>
      </c>
      <c r="E79" s="74">
        <v>1088.2639999999999</v>
      </c>
      <c r="F79" s="122">
        <v>5026.1558232015504</v>
      </c>
      <c r="G79" s="76">
        <v>0.628</v>
      </c>
      <c r="H79" s="76">
        <v>7.1999999999999995E-2</v>
      </c>
      <c r="I79" s="74">
        <v>5026.1558232015504</v>
      </c>
      <c r="J79" s="74">
        <v>5026.1558232015504</v>
      </c>
      <c r="K79" s="74">
        <v>5026.1558232015504</v>
      </c>
      <c r="L79" s="76">
        <v>0</v>
      </c>
      <c r="M79" s="147">
        <v>0.16600000000000001</v>
      </c>
    </row>
    <row r="80" spans="2:13" x14ac:dyDescent="0.35">
      <c r="B80" s="153" t="s">
        <v>90</v>
      </c>
      <c r="C80" s="74">
        <v>9321.43</v>
      </c>
      <c r="D80" s="74">
        <v>9254.0910000000003</v>
      </c>
      <c r="E80" s="74">
        <v>10846.941000000001</v>
      </c>
      <c r="F80" s="122">
        <v>3916.43461648326</v>
      </c>
      <c r="G80" s="76">
        <v>-0.251</v>
      </c>
      <c r="H80" s="76">
        <v>0.27100000000000002</v>
      </c>
      <c r="I80" s="74">
        <v>2806.3436169486072</v>
      </c>
      <c r="J80" s="74">
        <v>2370.2048215155228</v>
      </c>
      <c r="K80" s="74">
        <v>6114.0741499333599</v>
      </c>
      <c r="L80" s="76">
        <v>0.16</v>
      </c>
      <c r="M80" s="147">
        <v>0.122</v>
      </c>
    </row>
    <row r="81" spans="2:13" x14ac:dyDescent="0.35">
      <c r="B81" s="153" t="s">
        <v>135</v>
      </c>
      <c r="C81" s="74">
        <v>50.125</v>
      </c>
      <c r="D81" s="74">
        <v>47.067</v>
      </c>
      <c r="E81" s="74">
        <v>45.054000000000002</v>
      </c>
      <c r="F81" s="122">
        <v>0</v>
      </c>
      <c r="G81" s="76">
        <v>-1</v>
      </c>
      <c r="H81" s="76">
        <v>1E-3</v>
      </c>
      <c r="I81" s="74">
        <v>0</v>
      </c>
      <c r="J81" s="74">
        <v>0</v>
      </c>
      <c r="K81" s="74">
        <v>0</v>
      </c>
      <c r="L81" s="76">
        <v>0</v>
      </c>
      <c r="M81" s="147">
        <v>0</v>
      </c>
    </row>
    <row r="82" spans="2:13" x14ac:dyDescent="0.35">
      <c r="B82" s="153" t="s">
        <v>92</v>
      </c>
      <c r="C82" s="74">
        <v>1104.8599999999999</v>
      </c>
      <c r="D82" s="74">
        <v>1292.501</v>
      </c>
      <c r="E82" s="74">
        <v>1317.5550000000001</v>
      </c>
      <c r="F82" s="122">
        <v>790.17955822666102</v>
      </c>
      <c r="G82" s="76">
        <v>-0.106</v>
      </c>
      <c r="H82" s="76">
        <v>3.6999999999999998E-2</v>
      </c>
      <c r="I82" s="74">
        <v>871.91327924592304</v>
      </c>
      <c r="J82" s="74">
        <v>1136.18946674516</v>
      </c>
      <c r="K82" s="74">
        <v>2017.5393911073402</v>
      </c>
      <c r="L82" s="76">
        <v>0.36699999999999999</v>
      </c>
      <c r="M82" s="147">
        <v>3.7999999999999999E-2</v>
      </c>
    </row>
    <row r="83" spans="2:13" x14ac:dyDescent="0.35">
      <c r="B83" s="220" t="s">
        <v>86</v>
      </c>
      <c r="C83" s="74">
        <v>302.82400000000001</v>
      </c>
      <c r="D83" s="74">
        <v>609.56399999999996</v>
      </c>
      <c r="E83" s="74">
        <v>741.27200000000005</v>
      </c>
      <c r="F83" s="122">
        <v>775.34824460580205</v>
      </c>
      <c r="G83" s="76">
        <v>0.36799999999999999</v>
      </c>
      <c r="H83" s="76">
        <v>0.02</v>
      </c>
      <c r="I83" s="74">
        <v>843.00909476489699</v>
      </c>
      <c r="J83" s="74">
        <v>856.45931104514307</v>
      </c>
      <c r="K83" s="74">
        <v>857.55458625351503</v>
      </c>
      <c r="L83" s="76">
        <v>3.4000000000000002E-2</v>
      </c>
      <c r="M83" s="147">
        <v>2.7E-2</v>
      </c>
    </row>
    <row r="84" spans="2:13" x14ac:dyDescent="0.35">
      <c r="B84" s="153" t="s">
        <v>93</v>
      </c>
      <c r="C84" s="74">
        <v>58</v>
      </c>
      <c r="D84" s="74">
        <v>71.742999999999995</v>
      </c>
      <c r="E84" s="74">
        <v>59.287999999999997</v>
      </c>
      <c r="F84" s="122">
        <v>27.862518179999999</v>
      </c>
      <c r="G84" s="76">
        <v>-0.217</v>
      </c>
      <c r="H84" s="76">
        <v>2E-3</v>
      </c>
      <c r="I84" s="74">
        <v>27.862518179999999</v>
      </c>
      <c r="J84" s="74">
        <v>27.862518179999999</v>
      </c>
      <c r="K84" s="74">
        <v>27.862518179999999</v>
      </c>
      <c r="L84" s="76">
        <v>0</v>
      </c>
      <c r="M84" s="147">
        <v>1E-3</v>
      </c>
    </row>
    <row r="85" spans="2:13" x14ac:dyDescent="0.35">
      <c r="B85" s="152" t="s">
        <v>94</v>
      </c>
      <c r="C85" s="74">
        <v>3.6589999999999998</v>
      </c>
      <c r="D85" s="74">
        <v>1.2230000000000001</v>
      </c>
      <c r="E85" s="74">
        <v>8.8999999999999996E-2</v>
      </c>
      <c r="F85" s="122">
        <v>2346.1312468199999</v>
      </c>
      <c r="G85" s="76">
        <v>7.6230000000000002</v>
      </c>
      <c r="H85" s="76">
        <v>2.1000000000000001E-2</v>
      </c>
      <c r="I85" s="74">
        <v>2346.1312468199999</v>
      </c>
      <c r="J85" s="74">
        <v>2346.1312468199999</v>
      </c>
      <c r="K85" s="74">
        <v>2346.1312468199999</v>
      </c>
      <c r="L85" s="76">
        <v>0</v>
      </c>
      <c r="M85" s="147">
        <v>7.8E-2</v>
      </c>
    </row>
    <row r="86" spans="2:13" x14ac:dyDescent="0.35">
      <c r="B86" s="90" t="s">
        <v>95</v>
      </c>
      <c r="C86" s="103">
        <v>31552.11</v>
      </c>
      <c r="D86" s="103">
        <v>30137.656999999999</v>
      </c>
      <c r="E86" s="103">
        <v>31667.214</v>
      </c>
      <c r="F86" s="130">
        <v>28064.502271443973</v>
      </c>
      <c r="G86" s="131">
        <v>-3.7999999999999999E-2</v>
      </c>
      <c r="H86" s="131">
        <v>1</v>
      </c>
      <c r="I86" s="103">
        <v>28426.345654679284</v>
      </c>
      <c r="J86" s="103">
        <v>29763.404426791876</v>
      </c>
      <c r="K86" s="103">
        <v>35898.817688368465</v>
      </c>
      <c r="L86" s="131">
        <v>8.5999999999999993E-2</v>
      </c>
      <c r="M86" s="132">
        <v>1</v>
      </c>
    </row>
    <row r="87" spans="2:13" x14ac:dyDescent="0.35">
      <c r="B87" s="154"/>
      <c r="C87" s="155"/>
      <c r="D87" s="155"/>
      <c r="E87" s="156"/>
      <c r="F87" s="156"/>
      <c r="G87" s="156"/>
      <c r="H87" s="156"/>
      <c r="I87" s="156"/>
      <c r="J87" s="156"/>
      <c r="K87" s="157"/>
      <c r="L87" s="157"/>
      <c r="M87" s="157"/>
    </row>
    <row r="88" spans="2:13" x14ac:dyDescent="0.35"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9"/>
      <c r="M88" s="160"/>
    </row>
    <row r="89" spans="2:13" x14ac:dyDescent="0.35">
      <c r="B89" s="161"/>
      <c r="C89" s="162"/>
      <c r="D89" s="63"/>
      <c r="E89" s="63"/>
      <c r="F89" s="163"/>
      <c r="G89" s="163"/>
      <c r="H89" s="163"/>
      <c r="I89" s="63"/>
      <c r="J89" s="164"/>
      <c r="K89" s="159"/>
      <c r="L89" s="159"/>
      <c r="M89" s="15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BA583-339B-42AC-92C0-14A3D6E3A541}">
  <dimension ref="B1:U14"/>
  <sheetViews>
    <sheetView showGridLines="0" workbookViewId="0">
      <selection activeCell="E15" sqref="E15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136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137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3264</v>
      </c>
      <c r="D7" s="186">
        <v>3264</v>
      </c>
      <c r="E7" s="187">
        <v>2604</v>
      </c>
      <c r="F7" s="188">
        <v>1241.8324739300001</v>
      </c>
      <c r="G7" s="189">
        <v>0.47689419121735793</v>
      </c>
      <c r="H7" s="187">
        <v>3264</v>
      </c>
      <c r="I7" s="188">
        <v>1519.8477746950998</v>
      </c>
      <c r="J7" s="189">
        <v>0.46563963685511639</v>
      </c>
      <c r="K7" s="187">
        <v>3827</v>
      </c>
      <c r="L7" s="188">
        <v>1750.98069783814</v>
      </c>
      <c r="M7" s="189">
        <v>0.45753349825924744</v>
      </c>
      <c r="N7" s="187">
        <v>3871</v>
      </c>
      <c r="O7" s="188">
        <v>1952.6894233585424</v>
      </c>
      <c r="P7" s="189">
        <v>0.50444056402958992</v>
      </c>
      <c r="Q7" s="187">
        <v>3871</v>
      </c>
      <c r="R7" s="188">
        <v>2040.5594929936412</v>
      </c>
      <c r="S7" s="188">
        <v>0.52714014285550015</v>
      </c>
      <c r="T7" s="190">
        <v>5.8500352732941296E-2</v>
      </c>
      <c r="U7" s="190">
        <v>1</v>
      </c>
    </row>
    <row r="8" spans="2:21" x14ac:dyDescent="0.35">
      <c r="B8" s="191" t="s">
        <v>112</v>
      </c>
      <c r="C8" s="192">
        <v>2052.5</v>
      </c>
      <c r="D8" s="192">
        <v>2052.5</v>
      </c>
      <c r="E8" s="193">
        <v>1601.5</v>
      </c>
      <c r="F8" s="194">
        <v>507.52239354</v>
      </c>
      <c r="G8" s="195">
        <v>0.31690439808929127</v>
      </c>
      <c r="H8" s="193">
        <v>2052.5</v>
      </c>
      <c r="I8" s="194">
        <v>597.28552185529998</v>
      </c>
      <c r="J8" s="195">
        <v>0.29100390833388551</v>
      </c>
      <c r="K8" s="193">
        <v>2491.5</v>
      </c>
      <c r="L8" s="194">
        <v>707.31901678070403</v>
      </c>
      <c r="M8" s="195">
        <v>0.28389284237636125</v>
      </c>
      <c r="N8" s="193">
        <v>2511.5</v>
      </c>
      <c r="O8" s="194">
        <v>800.95178406440903</v>
      </c>
      <c r="P8" s="195">
        <v>0.31891371055720047</v>
      </c>
      <c r="Q8" s="196">
        <v>2511.5</v>
      </c>
      <c r="R8" s="194">
        <v>808.20021894891806</v>
      </c>
      <c r="S8" s="194">
        <v>0.32179980846064826</v>
      </c>
      <c r="T8" s="197">
        <v>6.9588370461696414E-2</v>
      </c>
      <c r="U8" s="198">
        <v>0.64436482923522442</v>
      </c>
    </row>
    <row r="9" spans="2:21" x14ac:dyDescent="0.35">
      <c r="B9" s="191" t="s">
        <v>113</v>
      </c>
      <c r="C9" s="199">
        <v>816.5</v>
      </c>
      <c r="D9" s="199">
        <v>816.5</v>
      </c>
      <c r="E9" s="200">
        <v>695.5</v>
      </c>
      <c r="F9" s="201">
        <v>364.45956232999998</v>
      </c>
      <c r="G9" s="202">
        <v>0.52402525137311284</v>
      </c>
      <c r="H9" s="200">
        <v>816.5</v>
      </c>
      <c r="I9" s="201">
        <v>439.096648633933</v>
      </c>
      <c r="J9" s="202">
        <v>0.53777911651430865</v>
      </c>
      <c r="K9" s="200">
        <v>919.5</v>
      </c>
      <c r="L9" s="201">
        <v>495.15402142306704</v>
      </c>
      <c r="M9" s="202">
        <v>0.53850355782824044</v>
      </c>
      <c r="N9" s="200">
        <v>932.5</v>
      </c>
      <c r="O9" s="201">
        <v>547.07944356482801</v>
      </c>
      <c r="P9" s="202">
        <v>0.58668036843413196</v>
      </c>
      <c r="Q9" s="203">
        <v>932.5</v>
      </c>
      <c r="R9" s="201">
        <v>585.37500461436707</v>
      </c>
      <c r="S9" s="201">
        <v>0.62774799422452232</v>
      </c>
      <c r="T9" s="204">
        <v>4.5275771076242366E-2</v>
      </c>
      <c r="U9" s="205">
        <v>0.24305184133751556</v>
      </c>
    </row>
    <row r="10" spans="2:21" x14ac:dyDescent="0.35">
      <c r="B10" s="191" t="s">
        <v>114</v>
      </c>
      <c r="C10" s="199">
        <v>185</v>
      </c>
      <c r="D10" s="199">
        <v>185</v>
      </c>
      <c r="E10" s="200">
        <v>144</v>
      </c>
      <c r="F10" s="201">
        <v>125.0399467</v>
      </c>
      <c r="G10" s="202">
        <v>0.86833296319444442</v>
      </c>
      <c r="H10" s="200">
        <v>185</v>
      </c>
      <c r="I10" s="201">
        <v>166.33926176399999</v>
      </c>
      <c r="J10" s="202">
        <v>0.89913114467027022</v>
      </c>
      <c r="K10" s="200">
        <v>197</v>
      </c>
      <c r="L10" s="201">
        <v>190.09213601347199</v>
      </c>
      <c r="M10" s="202">
        <v>0.96493470057599995</v>
      </c>
      <c r="N10" s="200">
        <v>204</v>
      </c>
      <c r="O10" s="201">
        <v>212.39357207152901</v>
      </c>
      <c r="P10" s="202">
        <v>1.0411449611349461</v>
      </c>
      <c r="Q10" s="203">
        <v>204</v>
      </c>
      <c r="R10" s="201">
        <v>227.261122116536</v>
      </c>
      <c r="S10" s="201">
        <v>1.1140251084143922</v>
      </c>
      <c r="T10" s="204">
        <v>3.3124862245338393E-2</v>
      </c>
      <c r="U10" s="205">
        <v>5.3388598869184858E-2</v>
      </c>
    </row>
    <row r="11" spans="2:21" x14ac:dyDescent="0.35">
      <c r="B11" s="191" t="s">
        <v>115</v>
      </c>
      <c r="C11" s="199">
        <v>195</v>
      </c>
      <c r="D11" s="199">
        <v>195</v>
      </c>
      <c r="E11" s="200">
        <v>148</v>
      </c>
      <c r="F11" s="201">
        <v>189.91381826</v>
      </c>
      <c r="G11" s="202">
        <v>1.2832014747297298</v>
      </c>
      <c r="H11" s="200">
        <v>195</v>
      </c>
      <c r="I11" s="201">
        <v>258.38681662486698</v>
      </c>
      <c r="J11" s="202">
        <v>1.3250605980762409</v>
      </c>
      <c r="K11" s="200">
        <v>204</v>
      </c>
      <c r="L11" s="201">
        <v>295.56423099670701</v>
      </c>
      <c r="M11" s="202">
        <v>1.448844269591701</v>
      </c>
      <c r="N11" s="200">
        <v>208</v>
      </c>
      <c r="O11" s="201">
        <v>325.01374054989299</v>
      </c>
      <c r="P11" s="202">
        <v>1.5625660603360241</v>
      </c>
      <c r="Q11" s="203">
        <v>208</v>
      </c>
      <c r="R11" s="201">
        <v>347.76470238838505</v>
      </c>
      <c r="S11" s="201">
        <v>1.6719456845595435</v>
      </c>
      <c r="T11" s="204">
        <v>2.1745909858070789E-2</v>
      </c>
      <c r="U11" s="205">
        <v>5.5128469843539356E-2</v>
      </c>
    </row>
    <row r="12" spans="2:21" x14ac:dyDescent="0.35">
      <c r="B12" s="206" t="s">
        <v>116</v>
      </c>
      <c r="C12" s="207">
        <v>15</v>
      </c>
      <c r="D12" s="207">
        <v>15</v>
      </c>
      <c r="E12" s="208">
        <v>15</v>
      </c>
      <c r="F12" s="209">
        <v>54.896753100000005</v>
      </c>
      <c r="G12" s="210">
        <v>3.6597835400000003</v>
      </c>
      <c r="H12" s="208">
        <v>15</v>
      </c>
      <c r="I12" s="209">
        <v>58.739525817000001</v>
      </c>
      <c r="J12" s="210">
        <v>3.9159683878</v>
      </c>
      <c r="K12" s="208">
        <v>15</v>
      </c>
      <c r="L12" s="209">
        <v>62.851292624190002</v>
      </c>
      <c r="M12" s="210">
        <v>4.1900861749459999</v>
      </c>
      <c r="N12" s="208">
        <v>15</v>
      </c>
      <c r="O12" s="209">
        <v>67.250883107883297</v>
      </c>
      <c r="P12" s="210">
        <v>4.4833922071922201</v>
      </c>
      <c r="Q12" s="211">
        <v>15</v>
      </c>
      <c r="R12" s="209">
        <v>71.958444925435103</v>
      </c>
      <c r="S12" s="209">
        <v>4.7972296616956731</v>
      </c>
      <c r="T12" s="212">
        <v>0</v>
      </c>
      <c r="U12" s="213">
        <v>4.0662607145357703E-3</v>
      </c>
    </row>
    <row r="13" spans="2:21" x14ac:dyDescent="0.35">
      <c r="B13" s="330" t="s">
        <v>503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74048-46BC-4447-AEA2-33408050872B}">
  <dimension ref="B1:AB14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138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15" customHeight="1" x14ac:dyDescent="0.35">
      <c r="B5" s="304" t="s">
        <v>139</v>
      </c>
      <c r="C5" s="284" t="s">
        <v>140</v>
      </c>
      <c r="D5" s="284" t="s">
        <v>327</v>
      </c>
      <c r="E5" s="243">
        <v>0.98</v>
      </c>
      <c r="F5" s="243">
        <v>0.98</v>
      </c>
      <c r="G5" s="243">
        <v>0.98</v>
      </c>
      <c r="H5" s="305">
        <v>0.98</v>
      </c>
      <c r="I5" s="305">
        <v>0.98</v>
      </c>
      <c r="J5" s="305">
        <v>0.98</v>
      </c>
      <c r="K5" s="306">
        <v>0.98</v>
      </c>
    </row>
    <row r="6" spans="2:28" x14ac:dyDescent="0.35">
      <c r="B6" s="304"/>
      <c r="C6" s="284"/>
      <c r="D6" s="284"/>
      <c r="E6" s="247" t="s">
        <v>369</v>
      </c>
      <c r="F6" s="247" t="s">
        <v>369</v>
      </c>
      <c r="G6" s="247" t="s">
        <v>371</v>
      </c>
      <c r="H6" s="305"/>
      <c r="I6" s="305"/>
      <c r="J6" s="305"/>
      <c r="K6" s="306"/>
    </row>
    <row r="7" spans="2:28" x14ac:dyDescent="0.35">
      <c r="B7" s="304"/>
      <c r="C7" s="284"/>
      <c r="D7" s="284"/>
      <c r="E7" s="247" t="s">
        <v>370</v>
      </c>
      <c r="F7" s="247" t="s">
        <v>370</v>
      </c>
      <c r="G7" s="247" t="s">
        <v>372</v>
      </c>
      <c r="H7" s="305"/>
      <c r="I7" s="305"/>
      <c r="J7" s="305"/>
      <c r="K7" s="306"/>
    </row>
    <row r="8" spans="2:28" x14ac:dyDescent="0.35">
      <c r="B8" s="304"/>
      <c r="C8" s="284"/>
      <c r="D8" s="284"/>
      <c r="E8" s="244"/>
      <c r="F8" s="246"/>
      <c r="G8" s="244" t="s">
        <v>110</v>
      </c>
      <c r="H8" s="305"/>
      <c r="I8" s="305"/>
      <c r="J8" s="305"/>
      <c r="K8" s="306"/>
    </row>
    <row r="9" spans="2:28" ht="15" customHeight="1" x14ac:dyDescent="0.35">
      <c r="B9" s="304" t="s">
        <v>141</v>
      </c>
      <c r="C9" s="284" t="s">
        <v>140</v>
      </c>
      <c r="D9" s="284"/>
      <c r="E9" s="243">
        <v>0.98</v>
      </c>
      <c r="F9" s="243">
        <v>0.98</v>
      </c>
      <c r="G9" s="243">
        <v>0.98</v>
      </c>
      <c r="H9" s="305">
        <v>0.98</v>
      </c>
      <c r="I9" s="305">
        <v>0.98</v>
      </c>
      <c r="J9" s="305">
        <v>0.98</v>
      </c>
      <c r="K9" s="306">
        <v>0.98</v>
      </c>
    </row>
    <row r="10" spans="2:28" x14ac:dyDescent="0.35">
      <c r="B10" s="304"/>
      <c r="C10" s="284"/>
      <c r="D10" s="284"/>
      <c r="E10" s="247" t="s">
        <v>373</v>
      </c>
      <c r="F10" s="247" t="s">
        <v>373</v>
      </c>
      <c r="G10" s="247" t="s">
        <v>375</v>
      </c>
      <c r="H10" s="305"/>
      <c r="I10" s="305"/>
      <c r="J10" s="305"/>
      <c r="K10" s="306"/>
    </row>
    <row r="11" spans="2:28" x14ac:dyDescent="0.35">
      <c r="B11" s="304"/>
      <c r="C11" s="284"/>
      <c r="D11" s="284"/>
      <c r="E11" s="247" t="s">
        <v>374</v>
      </c>
      <c r="F11" s="247" t="s">
        <v>374</v>
      </c>
      <c r="G11" s="247" t="s">
        <v>376</v>
      </c>
      <c r="H11" s="305"/>
      <c r="I11" s="305"/>
      <c r="J11" s="305"/>
      <c r="K11" s="306"/>
    </row>
    <row r="12" spans="2:28" x14ac:dyDescent="0.35">
      <c r="B12" s="304"/>
      <c r="C12" s="284"/>
      <c r="D12" s="284"/>
      <c r="E12" s="244"/>
      <c r="F12" s="245"/>
      <c r="G12" s="244" t="s">
        <v>110</v>
      </c>
      <c r="H12" s="305"/>
      <c r="I12" s="305"/>
      <c r="J12" s="305"/>
      <c r="K12" s="306"/>
    </row>
    <row r="13" spans="2:28" ht="21" x14ac:dyDescent="0.35">
      <c r="B13" s="232" t="s">
        <v>142</v>
      </c>
      <c r="C13" s="233" t="s">
        <v>140</v>
      </c>
      <c r="D13" s="284"/>
      <c r="E13" s="234" t="s">
        <v>377</v>
      </c>
      <c r="F13" s="234" t="s">
        <v>378</v>
      </c>
      <c r="G13" s="234" t="s">
        <v>379</v>
      </c>
      <c r="H13" s="234" t="s">
        <v>380</v>
      </c>
      <c r="I13" s="234" t="s">
        <v>381</v>
      </c>
      <c r="J13" s="234" t="s">
        <v>382</v>
      </c>
      <c r="K13" s="235" t="s">
        <v>383</v>
      </c>
    </row>
    <row r="14" spans="2:28" ht="42" x14ac:dyDescent="0.35">
      <c r="B14" s="236" t="s">
        <v>143</v>
      </c>
      <c r="C14" s="237" t="s">
        <v>144</v>
      </c>
      <c r="D14" s="285"/>
      <c r="E14" s="271">
        <v>245843</v>
      </c>
      <c r="F14" s="271">
        <v>245843</v>
      </c>
      <c r="G14" s="271">
        <v>326615</v>
      </c>
      <c r="H14" s="271">
        <v>245843</v>
      </c>
      <c r="I14" s="271">
        <v>245843</v>
      </c>
      <c r="J14" s="271">
        <v>245843</v>
      </c>
      <c r="K14" s="272">
        <v>246593</v>
      </c>
    </row>
  </sheetData>
  <mergeCells count="16">
    <mergeCell ref="B2:K2"/>
    <mergeCell ref="E3:G3"/>
    <mergeCell ref="I3:K3"/>
    <mergeCell ref="B5:B8"/>
    <mergeCell ref="C5:C8"/>
    <mergeCell ref="D5:D14"/>
    <mergeCell ref="H5:H8"/>
    <mergeCell ref="I5:I8"/>
    <mergeCell ref="J5:J8"/>
    <mergeCell ref="K5:K8"/>
    <mergeCell ref="B9:B12"/>
    <mergeCell ref="C9:C12"/>
    <mergeCell ref="H9:H12"/>
    <mergeCell ref="I9:I12"/>
    <mergeCell ref="J9:J12"/>
    <mergeCell ref="K9:K12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4A67C-E4FB-46C7-9FED-0C64B39831F7}">
  <dimension ref="B1:M35"/>
  <sheetViews>
    <sheetView showGridLines="0" topLeftCell="A25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145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125.32626423000002</v>
      </c>
      <c r="D5" s="29">
        <v>131.65924601636746</v>
      </c>
      <c r="E5" s="29">
        <v>125.57391142000003</v>
      </c>
      <c r="F5" s="30">
        <v>161.13906079999998</v>
      </c>
      <c r="G5" s="31">
        <v>8.6999999999999994E-2</v>
      </c>
      <c r="H5" s="31">
        <v>0.52500000000000002</v>
      </c>
      <c r="I5" s="29">
        <v>171.8629164296791</v>
      </c>
      <c r="J5" s="29">
        <v>179.94047350187401</v>
      </c>
      <c r="K5" s="29">
        <v>188.21773528296023</v>
      </c>
      <c r="L5" s="31">
        <v>5.2999999999999999E-2</v>
      </c>
      <c r="M5" s="32">
        <v>0.46200000000000002</v>
      </c>
    </row>
    <row r="6" spans="2:13" x14ac:dyDescent="0.35">
      <c r="B6" s="28" t="s">
        <v>140</v>
      </c>
      <c r="C6" s="29">
        <v>21.145805510000002</v>
      </c>
      <c r="D6" s="29">
        <v>22.580694489999992</v>
      </c>
      <c r="E6" s="29">
        <v>28.193825240000002</v>
      </c>
      <c r="F6" s="30">
        <v>38.38914948</v>
      </c>
      <c r="G6" s="31">
        <v>0.22</v>
      </c>
      <c r="H6" s="31">
        <v>0.10299999999999999</v>
      </c>
      <c r="I6" s="29">
        <v>45.168781095599996</v>
      </c>
      <c r="J6" s="29">
        <v>47.291713807093188</v>
      </c>
      <c r="K6" s="29">
        <v>49.467132642219489</v>
      </c>
      <c r="L6" s="31">
        <v>8.7999999999999995E-2</v>
      </c>
      <c r="M6" s="33">
        <v>0.11799999999999999</v>
      </c>
    </row>
    <row r="7" spans="2:13" x14ac:dyDescent="0.35">
      <c r="B7" s="28" t="s">
        <v>144</v>
      </c>
      <c r="C7" s="29">
        <v>18.81935</v>
      </c>
      <c r="D7" s="29">
        <v>0</v>
      </c>
      <c r="E7" s="29">
        <v>0</v>
      </c>
      <c r="F7" s="30">
        <v>75.44673431999999</v>
      </c>
      <c r="G7" s="31">
        <v>0.58899999999999997</v>
      </c>
      <c r="H7" s="31">
        <v>0.08</v>
      </c>
      <c r="I7" s="29">
        <v>91.687158527780014</v>
      </c>
      <c r="J7" s="29">
        <v>95.99645497858566</v>
      </c>
      <c r="K7" s="29">
        <v>100.41229190760059</v>
      </c>
      <c r="L7" s="31">
        <v>0.1</v>
      </c>
      <c r="M7" s="33">
        <v>0.23799999999999999</v>
      </c>
    </row>
    <row r="8" spans="2:13" x14ac:dyDescent="0.35">
      <c r="B8" s="28" t="s">
        <v>146</v>
      </c>
      <c r="C8" s="29">
        <v>13.418174789999997</v>
      </c>
      <c r="D8" s="29">
        <v>19.505802610000003</v>
      </c>
      <c r="E8" s="29">
        <v>45.329301910000005</v>
      </c>
      <c r="F8" s="30">
        <v>33.982833600000006</v>
      </c>
      <c r="G8" s="31">
        <v>0.36299999999999999</v>
      </c>
      <c r="H8" s="31">
        <v>0.10199999999999999</v>
      </c>
      <c r="I8" s="29">
        <v>39.934421433900006</v>
      </c>
      <c r="J8" s="29">
        <v>41.811339241293297</v>
      </c>
      <c r="K8" s="29">
        <v>43.734660846392799</v>
      </c>
      <c r="L8" s="31">
        <v>8.7999999999999995E-2</v>
      </c>
      <c r="M8" s="33">
        <v>0.105</v>
      </c>
    </row>
    <row r="9" spans="2:13" x14ac:dyDescent="0.35">
      <c r="B9" s="28" t="s">
        <v>147</v>
      </c>
      <c r="C9" s="29">
        <v>22.943613279999997</v>
      </c>
      <c r="D9" s="29">
        <v>59.939</v>
      </c>
      <c r="E9" s="29">
        <v>92.630669999999995</v>
      </c>
      <c r="F9" s="30">
        <v>24.297617040000002</v>
      </c>
      <c r="G9" s="31">
        <v>1.9E-2</v>
      </c>
      <c r="H9" s="31">
        <v>0.19</v>
      </c>
      <c r="I9" s="29">
        <v>29.668526275336003</v>
      </c>
      <c r="J9" s="29">
        <v>31.06294701027679</v>
      </c>
      <c r="K9" s="29">
        <v>32.491842572749526</v>
      </c>
      <c r="L9" s="31">
        <v>0.10199999999999999</v>
      </c>
      <c r="M9" s="33">
        <v>7.6999999999999999E-2</v>
      </c>
    </row>
    <row r="10" spans="2:13" x14ac:dyDescent="0.35">
      <c r="B10" s="34" t="s">
        <v>33</v>
      </c>
      <c r="C10" s="35">
        <v>201.65320781000003</v>
      </c>
      <c r="D10" s="35">
        <v>233.68474311636746</v>
      </c>
      <c r="E10" s="35">
        <v>291.72770857</v>
      </c>
      <c r="F10" s="36">
        <v>333.25539523999993</v>
      </c>
      <c r="G10" s="37">
        <v>0.182</v>
      </c>
      <c r="H10" s="38">
        <v>1</v>
      </c>
      <c r="I10" s="35">
        <v>378.32180376229508</v>
      </c>
      <c r="J10" s="35">
        <v>396.1029285391229</v>
      </c>
      <c r="K10" s="35">
        <v>414.32366325192265</v>
      </c>
      <c r="L10" s="39">
        <v>7.4999999999999997E-2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86" t="s">
        <v>148</v>
      </c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</row>
    <row r="13" spans="2:13" ht="48.5" x14ac:dyDescent="0.35">
      <c r="B13" s="43" t="s">
        <v>35</v>
      </c>
      <c r="C13" s="44"/>
      <c r="D13" s="45" t="s">
        <v>21</v>
      </c>
      <c r="E13" s="46"/>
      <c r="F13" s="47" t="s">
        <v>22</v>
      </c>
      <c r="G13" s="48" t="s">
        <v>23</v>
      </c>
      <c r="H13" s="48" t="s">
        <v>24</v>
      </c>
      <c r="I13" s="49" t="s">
        <v>25</v>
      </c>
      <c r="J13" s="50"/>
      <c r="K13" s="51"/>
      <c r="L13" s="48" t="s">
        <v>23</v>
      </c>
      <c r="M13" s="52" t="s">
        <v>24</v>
      </c>
    </row>
    <row r="14" spans="2:13" x14ac:dyDescent="0.35">
      <c r="B14" s="53" t="s">
        <v>26</v>
      </c>
      <c r="C14" s="54" t="s">
        <v>7</v>
      </c>
      <c r="D14" s="54" t="s">
        <v>8</v>
      </c>
      <c r="E14" s="54" t="s">
        <v>9</v>
      </c>
      <c r="F14" s="55" t="s">
        <v>10</v>
      </c>
      <c r="G14" s="290" t="s">
        <v>27</v>
      </c>
      <c r="H14" s="291"/>
      <c r="I14" s="54" t="s">
        <v>11</v>
      </c>
      <c r="J14" s="54" t="s">
        <v>12</v>
      </c>
      <c r="K14" s="54" t="s">
        <v>13</v>
      </c>
      <c r="L14" s="290" t="s">
        <v>28</v>
      </c>
      <c r="M14" s="292"/>
    </row>
    <row r="15" spans="2:13" x14ac:dyDescent="0.35">
      <c r="B15" s="56" t="s">
        <v>36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37</v>
      </c>
      <c r="C16" s="63">
        <v>212.04702200000003</v>
      </c>
      <c r="D16" s="63">
        <v>265.40111400000001</v>
      </c>
      <c r="E16" s="63">
        <v>333.38692888000003</v>
      </c>
      <c r="F16" s="64">
        <v>333.38180592000191</v>
      </c>
      <c r="G16" s="65">
        <v>0.16300000000000001</v>
      </c>
      <c r="H16" s="65">
        <v>0.96099999999999997</v>
      </c>
      <c r="I16" s="63">
        <v>378.322</v>
      </c>
      <c r="J16" s="63">
        <v>396.10288400000036</v>
      </c>
      <c r="K16" s="63">
        <v>414.32366866400019</v>
      </c>
      <c r="L16" s="65">
        <v>7.4999999999999997E-2</v>
      </c>
      <c r="M16" s="66">
        <v>1</v>
      </c>
    </row>
    <row r="17" spans="2:13" ht="19" x14ac:dyDescent="0.35">
      <c r="B17" s="67" t="s">
        <v>38</v>
      </c>
      <c r="C17" s="68">
        <v>190.78301300000001</v>
      </c>
      <c r="D17" s="69">
        <v>213.51011399999999</v>
      </c>
      <c r="E17" s="70">
        <v>243.87246492</v>
      </c>
      <c r="F17" s="70">
        <v>256.7514728400019</v>
      </c>
      <c r="G17" s="71">
        <v>0.104</v>
      </c>
      <c r="H17" s="71">
        <v>0.76700000000000002</v>
      </c>
      <c r="I17" s="69">
        <v>283.96199999999999</v>
      </c>
      <c r="J17" s="69">
        <v>297.30796400000037</v>
      </c>
      <c r="K17" s="70">
        <v>310.9841823440002</v>
      </c>
      <c r="L17" s="71">
        <v>6.6000000000000003E-2</v>
      </c>
      <c r="M17" s="71">
        <v>0.755</v>
      </c>
    </row>
    <row r="18" spans="2:13" x14ac:dyDescent="0.35">
      <c r="B18" s="72" t="s">
        <v>39</v>
      </c>
      <c r="C18" s="73"/>
      <c r="D18" s="74"/>
      <c r="E18" s="75"/>
      <c r="F18" s="75"/>
      <c r="G18" s="76"/>
      <c r="H18" s="76"/>
      <c r="I18" s="74"/>
      <c r="J18" s="74"/>
      <c r="K18" s="75"/>
      <c r="L18" s="76"/>
      <c r="M18" s="76"/>
    </row>
    <row r="19" spans="2:13" x14ac:dyDescent="0.35">
      <c r="B19" s="72" t="s">
        <v>40</v>
      </c>
      <c r="C19" s="77">
        <v>190.78301300000001</v>
      </c>
      <c r="D19" s="78">
        <v>213.51011399999999</v>
      </c>
      <c r="E19" s="79">
        <v>243.87246492</v>
      </c>
      <c r="F19" s="79">
        <v>256.7514728400019</v>
      </c>
      <c r="G19" s="80">
        <v>0.104</v>
      </c>
      <c r="H19" s="80">
        <v>0.76700000000000002</v>
      </c>
      <c r="I19" s="78">
        <v>283.96199999999999</v>
      </c>
      <c r="J19" s="78">
        <v>297.30796400000037</v>
      </c>
      <c r="K19" s="79">
        <v>310.9841823440002</v>
      </c>
      <c r="L19" s="80">
        <v>6.6000000000000003E-2</v>
      </c>
      <c r="M19" s="80">
        <v>0.755</v>
      </c>
    </row>
    <row r="20" spans="2:13" x14ac:dyDescent="0.35">
      <c r="B20" s="81" t="s">
        <v>149</v>
      </c>
      <c r="C20" s="77">
        <v>143.852013</v>
      </c>
      <c r="D20" s="78">
        <v>171.14</v>
      </c>
      <c r="E20" s="79">
        <v>184.85536192000001</v>
      </c>
      <c r="F20" s="79">
        <v>194.598006</v>
      </c>
      <c r="G20" s="80">
        <v>0.106</v>
      </c>
      <c r="H20" s="80">
        <v>0.58899999999999997</v>
      </c>
      <c r="I20" s="78">
        <v>218.0734760048</v>
      </c>
      <c r="J20" s="78">
        <v>228.32267937702602</v>
      </c>
      <c r="K20" s="79">
        <v>238.825574628369</v>
      </c>
      <c r="L20" s="80">
        <v>7.0999999999999994E-2</v>
      </c>
      <c r="M20" s="80">
        <v>0.57799999999999996</v>
      </c>
    </row>
    <row r="21" spans="2:13" x14ac:dyDescent="0.35">
      <c r="B21" s="81" t="s">
        <v>150</v>
      </c>
      <c r="C21" s="77">
        <v>35.079000000000001</v>
      </c>
      <c r="D21" s="78">
        <v>28.81</v>
      </c>
      <c r="E21" s="79">
        <v>44.088000000000001</v>
      </c>
      <c r="F21" s="79">
        <v>46.468752000000002</v>
      </c>
      <c r="G21" s="80">
        <v>9.8000000000000004E-2</v>
      </c>
      <c r="H21" s="80">
        <v>0.13</v>
      </c>
      <c r="I21" s="78">
        <v>49.261523995200008</v>
      </c>
      <c r="J21" s="78">
        <v>51.576815622974401</v>
      </c>
      <c r="K21" s="79">
        <v>53.949349141631224</v>
      </c>
      <c r="L21" s="80">
        <v>5.0999999999999997E-2</v>
      </c>
      <c r="M21" s="80">
        <v>0.13300000000000001</v>
      </c>
    </row>
    <row r="22" spans="2:13" x14ac:dyDescent="0.35">
      <c r="B22" s="81" t="s">
        <v>151</v>
      </c>
      <c r="C22" s="77">
        <v>11.852</v>
      </c>
      <c r="D22" s="78">
        <v>13.560114000000002</v>
      </c>
      <c r="E22" s="79">
        <v>14.929103</v>
      </c>
      <c r="F22" s="79">
        <v>15.684714840001906</v>
      </c>
      <c r="G22" s="80">
        <v>9.8000000000000004E-2</v>
      </c>
      <c r="H22" s="80">
        <v>4.8000000000000001E-2</v>
      </c>
      <c r="I22" s="78">
        <v>16.626999999999999</v>
      </c>
      <c r="J22" s="78">
        <v>17.408468999999997</v>
      </c>
      <c r="K22" s="79">
        <v>18.209258574</v>
      </c>
      <c r="L22" s="80">
        <v>5.0999999999999997E-2</v>
      </c>
      <c r="M22" s="80">
        <v>4.4999999999999998E-2</v>
      </c>
    </row>
    <row r="23" spans="2:13" x14ac:dyDescent="0.35">
      <c r="B23" s="67" t="s">
        <v>47</v>
      </c>
      <c r="C23" s="82">
        <v>21.264009000000001</v>
      </c>
      <c r="D23" s="83">
        <v>51.890999999999998</v>
      </c>
      <c r="E23" s="84">
        <v>89.51446396</v>
      </c>
      <c r="F23" s="84">
        <v>76.63033308</v>
      </c>
      <c r="G23" s="85">
        <v>0.53300000000000003</v>
      </c>
      <c r="H23" s="85">
        <v>0.19500000000000001</v>
      </c>
      <c r="I23" s="83">
        <v>94.36</v>
      </c>
      <c r="J23" s="83">
        <v>98.794919999999991</v>
      </c>
      <c r="K23" s="84">
        <v>103.33948631999999</v>
      </c>
      <c r="L23" s="85">
        <v>0.105</v>
      </c>
      <c r="M23" s="85">
        <v>0.245</v>
      </c>
    </row>
    <row r="24" spans="2:13" x14ac:dyDescent="0.35">
      <c r="B24" s="86" t="s">
        <v>48</v>
      </c>
      <c r="C24" s="63">
        <v>38.5</v>
      </c>
      <c r="D24" s="63">
        <v>0.41899999999999998</v>
      </c>
      <c r="E24" s="63">
        <v>5.6000000000000001E-2</v>
      </c>
      <c r="F24" s="87">
        <v>0</v>
      </c>
      <c r="G24" s="88">
        <v>-1</v>
      </c>
      <c r="H24" s="88">
        <v>3.9E-2</v>
      </c>
      <c r="I24" s="63">
        <v>0</v>
      </c>
      <c r="J24" s="63">
        <v>0</v>
      </c>
      <c r="K24" s="63">
        <v>0</v>
      </c>
      <c r="L24" s="88">
        <v>0</v>
      </c>
      <c r="M24" s="89">
        <v>0</v>
      </c>
    </row>
    <row r="25" spans="2:13" x14ac:dyDescent="0.35">
      <c r="B25" s="90" t="s">
        <v>49</v>
      </c>
      <c r="C25" s="91">
        <v>250.54702200000003</v>
      </c>
      <c r="D25" s="91">
        <v>265.82011399999999</v>
      </c>
      <c r="E25" s="92">
        <v>333.44292888000001</v>
      </c>
      <c r="F25" s="92">
        <v>333.38180592000191</v>
      </c>
      <c r="G25" s="93">
        <v>0.1</v>
      </c>
      <c r="H25" s="93">
        <v>1</v>
      </c>
      <c r="I25" s="91">
        <v>378.322</v>
      </c>
      <c r="J25" s="91">
        <v>396.10288400000036</v>
      </c>
      <c r="K25" s="92">
        <v>414.32366866400019</v>
      </c>
      <c r="L25" s="93">
        <v>7.4999999999999997E-2</v>
      </c>
      <c r="M25" s="94">
        <v>1</v>
      </c>
    </row>
    <row r="26" spans="2:13" x14ac:dyDescent="0.35">
      <c r="B26" s="56" t="s">
        <v>50</v>
      </c>
      <c r="C26" s="95"/>
      <c r="D26" s="95"/>
      <c r="E26" s="95"/>
      <c r="F26" s="96"/>
      <c r="G26" s="97"/>
      <c r="H26" s="97"/>
      <c r="I26" s="95"/>
      <c r="J26" s="95"/>
      <c r="K26" s="95"/>
      <c r="L26" s="97"/>
      <c r="M26" s="98"/>
    </row>
    <row r="27" spans="2:13" x14ac:dyDescent="0.35">
      <c r="B27" s="56" t="s">
        <v>51</v>
      </c>
      <c r="C27" s="63">
        <v>201.65320781</v>
      </c>
      <c r="D27" s="63">
        <v>233.68474311636746</v>
      </c>
      <c r="E27" s="63">
        <v>291.72770857</v>
      </c>
      <c r="F27" s="64">
        <v>333.25539523999998</v>
      </c>
      <c r="G27" s="99">
        <v>0.182</v>
      </c>
      <c r="H27" s="99">
        <v>1</v>
      </c>
      <c r="I27" s="63">
        <v>378.32180376229513</v>
      </c>
      <c r="J27" s="63">
        <v>396.10292853912296</v>
      </c>
      <c r="K27" s="63">
        <v>414.3236632519226</v>
      </c>
      <c r="L27" s="99">
        <v>7.4999999999999997E-2</v>
      </c>
      <c r="M27" s="100">
        <v>1</v>
      </c>
    </row>
    <row r="28" spans="2:13" x14ac:dyDescent="0.35">
      <c r="B28" s="67" t="s">
        <v>52</v>
      </c>
      <c r="C28" s="68">
        <v>131.54136180999998</v>
      </c>
      <c r="D28" s="69">
        <v>136.25682323855091</v>
      </c>
      <c r="E28" s="70">
        <v>147.691</v>
      </c>
      <c r="F28" s="70">
        <v>235.5431202</v>
      </c>
      <c r="G28" s="71">
        <v>0.214</v>
      </c>
      <c r="H28" s="71">
        <v>0.61199999999999999</v>
      </c>
      <c r="I28" s="69">
        <v>272.1872050874</v>
      </c>
      <c r="J28" s="69">
        <v>284.98000372650779</v>
      </c>
      <c r="K28" s="70">
        <v>298.08908389792714</v>
      </c>
      <c r="L28" s="71">
        <v>8.2000000000000003E-2</v>
      </c>
      <c r="M28" s="71">
        <v>0.71599999999999997</v>
      </c>
    </row>
    <row r="29" spans="2:13" x14ac:dyDescent="0.35">
      <c r="B29" s="67" t="s">
        <v>53</v>
      </c>
      <c r="C29" s="73">
        <v>65.924272000000016</v>
      </c>
      <c r="D29" s="74">
        <v>92.943919877816555</v>
      </c>
      <c r="E29" s="75">
        <v>137.85014482000003</v>
      </c>
      <c r="F29" s="75">
        <v>90.018301160000007</v>
      </c>
      <c r="G29" s="76">
        <v>0.109</v>
      </c>
      <c r="H29" s="76">
        <v>0.36699999999999999</v>
      </c>
      <c r="I29" s="74">
        <v>93.614104290495135</v>
      </c>
      <c r="J29" s="74">
        <v>98.013967192148385</v>
      </c>
      <c r="K29" s="75">
        <v>102.52260968298721</v>
      </c>
      <c r="L29" s="76">
        <v>4.3999999999999997E-2</v>
      </c>
      <c r="M29" s="76">
        <v>0.253</v>
      </c>
    </row>
    <row r="30" spans="2:13" x14ac:dyDescent="0.35">
      <c r="B30" s="67" t="s">
        <v>54</v>
      </c>
      <c r="C30" s="73">
        <v>3.7385740000000003</v>
      </c>
      <c r="D30" s="74">
        <v>4.0140000000000002</v>
      </c>
      <c r="E30" s="75">
        <v>5.9255637500000002</v>
      </c>
      <c r="F30" s="75">
        <v>7.6939738800000006</v>
      </c>
      <c r="G30" s="76">
        <v>0.27200000000000002</v>
      </c>
      <c r="H30" s="76">
        <v>0.02</v>
      </c>
      <c r="I30" s="74">
        <v>12.520494384400001</v>
      </c>
      <c r="J30" s="74">
        <v>13.1089576204668</v>
      </c>
      <c r="K30" s="75">
        <v>13.711969671008271</v>
      </c>
      <c r="L30" s="76">
        <v>0.21199999999999999</v>
      </c>
      <c r="M30" s="76">
        <v>3.1E-2</v>
      </c>
    </row>
    <row r="31" spans="2:13" x14ac:dyDescent="0.35">
      <c r="B31" s="67" t="s">
        <v>55</v>
      </c>
      <c r="C31" s="82">
        <v>0.44900000000000001</v>
      </c>
      <c r="D31" s="83">
        <v>0.47</v>
      </c>
      <c r="E31" s="84">
        <v>0.26100000000000001</v>
      </c>
      <c r="F31" s="84">
        <v>0</v>
      </c>
      <c r="G31" s="85">
        <v>-1</v>
      </c>
      <c r="H31" s="85">
        <v>1E-3</v>
      </c>
      <c r="I31" s="83">
        <v>0</v>
      </c>
      <c r="J31" s="83">
        <v>0</v>
      </c>
      <c r="K31" s="84">
        <v>0</v>
      </c>
      <c r="L31" s="85">
        <v>0</v>
      </c>
      <c r="M31" s="85">
        <v>0</v>
      </c>
    </row>
    <row r="32" spans="2:13" x14ac:dyDescent="0.35">
      <c r="B32" s="90" t="s">
        <v>57</v>
      </c>
      <c r="C32" s="103">
        <v>201.65320781</v>
      </c>
      <c r="D32" s="103">
        <v>233.68474311636746</v>
      </c>
      <c r="E32" s="104">
        <v>291.72770857</v>
      </c>
      <c r="F32" s="104">
        <v>333.25539523999998</v>
      </c>
      <c r="G32" s="93">
        <v>0.182</v>
      </c>
      <c r="H32" s="93">
        <v>1</v>
      </c>
      <c r="I32" s="103">
        <v>378.32180376229513</v>
      </c>
      <c r="J32" s="103">
        <v>396.10292853912296</v>
      </c>
      <c r="K32" s="104">
        <v>414.3236632519226</v>
      </c>
      <c r="L32" s="93">
        <v>7.4999999999999997E-2</v>
      </c>
      <c r="M32" s="94">
        <v>1</v>
      </c>
    </row>
    <row r="33" spans="2:13" x14ac:dyDescent="0.35">
      <c r="B33" s="105" t="s">
        <v>58</v>
      </c>
      <c r="C33" s="106">
        <v>48.9</v>
      </c>
      <c r="D33" s="106">
        <v>32.1</v>
      </c>
      <c r="E33" s="107">
        <v>41.7</v>
      </c>
      <c r="F33" s="107">
        <v>0</v>
      </c>
      <c r="G33" s="108">
        <v>-1</v>
      </c>
      <c r="H33" s="108"/>
      <c r="I33" s="106">
        <v>0</v>
      </c>
      <c r="J33" s="106">
        <v>0</v>
      </c>
      <c r="K33" s="107">
        <v>0</v>
      </c>
      <c r="L33" s="108">
        <v>0</v>
      </c>
      <c r="M33" s="109"/>
    </row>
    <row r="34" spans="2:13" x14ac:dyDescent="0.35"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9"/>
      <c r="M34" s="160"/>
    </row>
    <row r="35" spans="2:13" x14ac:dyDescent="0.35">
      <c r="B35" s="161"/>
      <c r="C35" s="162"/>
      <c r="D35" s="63"/>
      <c r="E35" s="63"/>
      <c r="F35" s="163"/>
      <c r="G35" s="163"/>
      <c r="H35" s="163"/>
      <c r="I35" s="63"/>
      <c r="J35" s="164"/>
      <c r="K35" s="159"/>
      <c r="L35" s="159"/>
      <c r="M35" s="159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E4EF1-8729-4D54-A1A2-ADE9A1B90483}">
  <dimension ref="B1:U13"/>
  <sheetViews>
    <sheetView showGridLines="0" workbookViewId="0">
      <selection activeCell="D14" sqref="D14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152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153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12466.813570134622</v>
      </c>
      <c r="D7" s="186">
        <v>277</v>
      </c>
      <c r="E7" s="187">
        <v>277</v>
      </c>
      <c r="F7" s="188">
        <v>147.691</v>
      </c>
      <c r="G7" s="189">
        <v>0.53318050541516249</v>
      </c>
      <c r="H7" s="187">
        <v>293</v>
      </c>
      <c r="I7" s="188">
        <v>235.54320257450004</v>
      </c>
      <c r="J7" s="189">
        <v>0.80390171527133125</v>
      </c>
      <c r="K7" s="187">
        <v>293</v>
      </c>
      <c r="L7" s="188">
        <v>272.18697414922747</v>
      </c>
      <c r="M7" s="189">
        <v>0.9289657820792746</v>
      </c>
      <c r="N7" s="187">
        <v>293</v>
      </c>
      <c r="O7" s="188">
        <v>284.97969793424113</v>
      </c>
      <c r="P7" s="189">
        <v>0.97262695540696631</v>
      </c>
      <c r="Q7" s="187">
        <v>293</v>
      </c>
      <c r="R7" s="188">
        <v>298.08875803921626</v>
      </c>
      <c r="S7" s="188">
        <v>1.0173677748778711</v>
      </c>
      <c r="T7" s="190">
        <v>0</v>
      </c>
      <c r="U7" s="190">
        <v>1</v>
      </c>
    </row>
    <row r="8" spans="2:21" x14ac:dyDescent="0.35">
      <c r="B8" s="191" t="s">
        <v>112</v>
      </c>
      <c r="C8" s="192">
        <v>2116.919540613434</v>
      </c>
      <c r="D8" s="192">
        <v>24</v>
      </c>
      <c r="E8" s="193">
        <v>24</v>
      </c>
      <c r="F8" s="194">
        <v>2.2283276235165648</v>
      </c>
      <c r="G8" s="195">
        <v>9.2846984313190203E-2</v>
      </c>
      <c r="H8" s="193">
        <v>24</v>
      </c>
      <c r="I8" s="194">
        <v>3.7408592992224388</v>
      </c>
      <c r="J8" s="195">
        <v>0.15586913746760162</v>
      </c>
      <c r="K8" s="193">
        <v>24</v>
      </c>
      <c r="L8" s="194">
        <v>3.9656824330197891</v>
      </c>
      <c r="M8" s="195">
        <v>0.16523676804249121</v>
      </c>
      <c r="N8" s="193">
        <v>24</v>
      </c>
      <c r="O8" s="194">
        <v>4.1520753383192188</v>
      </c>
      <c r="P8" s="195">
        <v>0.17300313909663412</v>
      </c>
      <c r="Q8" s="196">
        <v>24</v>
      </c>
      <c r="R8" s="194">
        <v>4.3430638456994215</v>
      </c>
      <c r="S8" s="194">
        <v>0.18096099357080922</v>
      </c>
      <c r="T8" s="197">
        <v>0</v>
      </c>
      <c r="U8" s="198">
        <v>8.191126279863481E-2</v>
      </c>
    </row>
    <row r="9" spans="2:21" x14ac:dyDescent="0.35">
      <c r="B9" s="191" t="s">
        <v>113</v>
      </c>
      <c r="C9" s="199">
        <v>202</v>
      </c>
      <c r="D9" s="199">
        <v>189</v>
      </c>
      <c r="E9" s="200">
        <v>189</v>
      </c>
      <c r="F9" s="201">
        <v>89.30429073526102</v>
      </c>
      <c r="G9" s="202">
        <v>0.47250947478974087</v>
      </c>
      <c r="H9" s="200">
        <v>202</v>
      </c>
      <c r="I9" s="201">
        <v>137.52509159344567</v>
      </c>
      <c r="J9" s="202">
        <v>0.68081728511606765</v>
      </c>
      <c r="K9" s="200">
        <v>202</v>
      </c>
      <c r="L9" s="201">
        <v>144.60637491653938</v>
      </c>
      <c r="M9" s="202">
        <v>0.715873143151185</v>
      </c>
      <c r="N9" s="200">
        <v>202</v>
      </c>
      <c r="O9" s="201">
        <v>151.4027197913895</v>
      </c>
      <c r="P9" s="202">
        <v>0.74951841480885895</v>
      </c>
      <c r="Q9" s="203">
        <v>202</v>
      </c>
      <c r="R9" s="201">
        <v>158.36780170126889</v>
      </c>
      <c r="S9" s="201">
        <v>0.78399901832311336</v>
      </c>
      <c r="T9" s="204">
        <v>0</v>
      </c>
      <c r="U9" s="205">
        <v>0.68941979522184305</v>
      </c>
    </row>
    <row r="10" spans="2:21" x14ac:dyDescent="0.35">
      <c r="B10" s="191" t="s">
        <v>115</v>
      </c>
      <c r="C10" s="199">
        <v>10140.894029521189</v>
      </c>
      <c r="D10" s="199">
        <v>58</v>
      </c>
      <c r="E10" s="200">
        <v>58</v>
      </c>
      <c r="F10" s="201">
        <v>44.778425198506632</v>
      </c>
      <c r="G10" s="202">
        <v>0.7720418137673557</v>
      </c>
      <c r="H10" s="200">
        <v>60</v>
      </c>
      <c r="I10" s="201">
        <v>75.172872489916742</v>
      </c>
      <c r="J10" s="202">
        <v>1.2528812081652789</v>
      </c>
      <c r="K10" s="200">
        <v>60</v>
      </c>
      <c r="L10" s="201">
        <v>103.36237723720082</v>
      </c>
      <c r="M10" s="202">
        <v>1.7227062872866803</v>
      </c>
      <c r="N10" s="200">
        <v>60</v>
      </c>
      <c r="O10" s="201">
        <v>108.22046410427507</v>
      </c>
      <c r="P10" s="202">
        <v>1.8036744017379178</v>
      </c>
      <c r="Q10" s="203">
        <v>60</v>
      </c>
      <c r="R10" s="201">
        <v>113.19808514686468</v>
      </c>
      <c r="S10" s="201">
        <v>1.8866347524477447</v>
      </c>
      <c r="T10" s="204">
        <v>0</v>
      </c>
      <c r="U10" s="205">
        <v>0.20477815699658702</v>
      </c>
    </row>
    <row r="11" spans="2:21" x14ac:dyDescent="0.35">
      <c r="B11" s="206" t="s">
        <v>116</v>
      </c>
      <c r="C11" s="207">
        <v>7</v>
      </c>
      <c r="D11" s="207">
        <v>6</v>
      </c>
      <c r="E11" s="208">
        <v>6</v>
      </c>
      <c r="F11" s="209">
        <v>11.379956442715777</v>
      </c>
      <c r="G11" s="210">
        <v>1.8966594071192961</v>
      </c>
      <c r="H11" s="208">
        <v>7</v>
      </c>
      <c r="I11" s="209">
        <v>19.104379191915164</v>
      </c>
      <c r="J11" s="210">
        <v>2.7291970274164519</v>
      </c>
      <c r="K11" s="208">
        <v>7</v>
      </c>
      <c r="L11" s="209">
        <v>20.252539562467462</v>
      </c>
      <c r="M11" s="210">
        <v>2.8932199374953518</v>
      </c>
      <c r="N11" s="208">
        <v>7</v>
      </c>
      <c r="O11" s="209">
        <v>21.204438700257327</v>
      </c>
      <c r="P11" s="210">
        <v>3.0292055286081898</v>
      </c>
      <c r="Q11" s="211">
        <v>7</v>
      </c>
      <c r="R11" s="209">
        <v>22.179807345383246</v>
      </c>
      <c r="S11" s="209">
        <v>3.168543906483321</v>
      </c>
      <c r="T11" s="212">
        <v>0</v>
      </c>
      <c r="U11" s="213">
        <v>2.3890784982935155E-2</v>
      </c>
    </row>
    <row r="12" spans="2:21" x14ac:dyDescent="0.35">
      <c r="B12" s="329" t="s">
        <v>504</v>
      </c>
      <c r="C12" s="215"/>
      <c r="D12" s="215"/>
      <c r="E12" s="215"/>
      <c r="F12" s="215"/>
      <c r="G12" s="215"/>
      <c r="H12" s="215"/>
      <c r="I12" s="216"/>
      <c r="J12" s="216"/>
      <c r="K12" s="215"/>
      <c r="L12" s="216"/>
      <c r="M12" s="216"/>
      <c r="N12" s="215"/>
      <c r="O12" s="216"/>
      <c r="P12" s="216"/>
      <c r="Q12" s="215"/>
      <c r="R12" s="216"/>
      <c r="S12" s="216"/>
      <c r="T12" s="217"/>
      <c r="U12" s="217"/>
    </row>
    <row r="13" spans="2:21" x14ac:dyDescent="0.35"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38F97-BEB1-4BD0-BBB0-0EBE31133AEE}">
  <dimension ref="B1:AB15"/>
  <sheetViews>
    <sheetView showGridLines="0" topLeftCell="A5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154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21" x14ac:dyDescent="0.35">
      <c r="B5" s="232" t="s">
        <v>155</v>
      </c>
      <c r="C5" s="233" t="s">
        <v>156</v>
      </c>
      <c r="D5" s="284" t="s">
        <v>327</v>
      </c>
      <c r="E5" s="234" t="s">
        <v>384</v>
      </c>
      <c r="F5" s="234" t="s">
        <v>385</v>
      </c>
      <c r="G5" s="234" t="s">
        <v>386</v>
      </c>
      <c r="H5" s="234" t="s">
        <v>387</v>
      </c>
      <c r="I5" s="234" t="s">
        <v>388</v>
      </c>
      <c r="J5" s="234" t="s">
        <v>388</v>
      </c>
      <c r="K5" s="235" t="s">
        <v>387</v>
      </c>
    </row>
    <row r="6" spans="2:28" ht="42" x14ac:dyDescent="0.35">
      <c r="B6" s="232" t="s">
        <v>157</v>
      </c>
      <c r="C6" s="233" t="s">
        <v>156</v>
      </c>
      <c r="D6" s="284"/>
      <c r="E6" s="234">
        <v>24</v>
      </c>
      <c r="F6" s="234">
        <v>14</v>
      </c>
      <c r="G6" s="234">
        <v>22</v>
      </c>
      <c r="H6" s="234">
        <v>14</v>
      </c>
      <c r="I6" s="234">
        <v>14</v>
      </c>
      <c r="J6" s="234">
        <v>14</v>
      </c>
      <c r="K6" s="235">
        <v>14</v>
      </c>
    </row>
    <row r="7" spans="2:28" x14ac:dyDescent="0.35">
      <c r="B7" s="304" t="s">
        <v>389</v>
      </c>
      <c r="C7" s="284" t="s">
        <v>156</v>
      </c>
      <c r="D7" s="284"/>
      <c r="E7" s="243">
        <v>0.98</v>
      </c>
      <c r="F7" s="243">
        <v>0.97</v>
      </c>
      <c r="G7" s="243">
        <v>0.97</v>
      </c>
      <c r="H7" s="305">
        <v>0.95</v>
      </c>
      <c r="I7" s="305">
        <v>0.95</v>
      </c>
      <c r="J7" s="305">
        <v>0.95</v>
      </c>
      <c r="K7" s="306">
        <v>0.95</v>
      </c>
    </row>
    <row r="8" spans="2:28" x14ac:dyDescent="0.35">
      <c r="B8" s="304"/>
      <c r="C8" s="284"/>
      <c r="D8" s="284"/>
      <c r="E8" s="247" t="s">
        <v>390</v>
      </c>
      <c r="F8" s="247" t="s">
        <v>392</v>
      </c>
      <c r="G8" s="247" t="s">
        <v>394</v>
      </c>
      <c r="H8" s="305"/>
      <c r="I8" s="305"/>
      <c r="J8" s="305"/>
      <c r="K8" s="306"/>
    </row>
    <row r="9" spans="2:28" x14ac:dyDescent="0.35">
      <c r="B9" s="304"/>
      <c r="C9" s="284"/>
      <c r="D9" s="284"/>
      <c r="E9" s="247" t="s">
        <v>391</v>
      </c>
      <c r="F9" s="247" t="s">
        <v>393</v>
      </c>
      <c r="G9" s="247" t="s">
        <v>395</v>
      </c>
      <c r="H9" s="305"/>
      <c r="I9" s="305"/>
      <c r="J9" s="305"/>
      <c r="K9" s="306"/>
    </row>
    <row r="10" spans="2:28" x14ac:dyDescent="0.35">
      <c r="B10" s="304"/>
      <c r="C10" s="284"/>
      <c r="D10" s="284"/>
      <c r="E10" s="244"/>
      <c r="F10" s="244"/>
      <c r="G10" s="249"/>
      <c r="H10" s="305"/>
      <c r="I10" s="305"/>
      <c r="J10" s="305"/>
      <c r="K10" s="306"/>
    </row>
    <row r="11" spans="2:28" x14ac:dyDescent="0.35">
      <c r="B11" s="304" t="s">
        <v>396</v>
      </c>
      <c r="C11" s="284" t="s">
        <v>156</v>
      </c>
      <c r="D11" s="284"/>
      <c r="E11" s="307" t="s">
        <v>397</v>
      </c>
      <c r="F11" s="307" t="s">
        <v>397</v>
      </c>
      <c r="G11" s="243">
        <v>0.95</v>
      </c>
      <c r="H11" s="305">
        <v>0.95</v>
      </c>
      <c r="I11" s="305">
        <v>0.95</v>
      </c>
      <c r="J11" s="305">
        <v>0.95</v>
      </c>
      <c r="K11" s="306">
        <v>0.95</v>
      </c>
    </row>
    <row r="12" spans="2:28" x14ac:dyDescent="0.35">
      <c r="B12" s="304"/>
      <c r="C12" s="284"/>
      <c r="D12" s="284"/>
      <c r="E12" s="307"/>
      <c r="F12" s="307"/>
      <c r="G12" s="247" t="s">
        <v>398</v>
      </c>
      <c r="H12" s="305"/>
      <c r="I12" s="305"/>
      <c r="J12" s="305"/>
      <c r="K12" s="306"/>
    </row>
    <row r="13" spans="2:28" x14ac:dyDescent="0.35">
      <c r="B13" s="304"/>
      <c r="C13" s="284"/>
      <c r="D13" s="284"/>
      <c r="E13" s="307"/>
      <c r="F13" s="307"/>
      <c r="G13" s="247" t="s">
        <v>399</v>
      </c>
      <c r="H13" s="305"/>
      <c r="I13" s="305"/>
      <c r="J13" s="305"/>
      <c r="K13" s="306"/>
    </row>
    <row r="14" spans="2:28" x14ac:dyDescent="0.35">
      <c r="B14" s="311"/>
      <c r="C14" s="285"/>
      <c r="D14" s="285"/>
      <c r="E14" s="308"/>
      <c r="F14" s="308"/>
      <c r="G14" s="248"/>
      <c r="H14" s="309"/>
      <c r="I14" s="309"/>
      <c r="J14" s="309"/>
      <c r="K14" s="310"/>
    </row>
    <row r="15" spans="2:28" x14ac:dyDescent="0.35">
      <c r="B15" s="273" t="s">
        <v>499</v>
      </c>
    </row>
  </sheetData>
  <mergeCells count="18">
    <mergeCell ref="K11:K14"/>
    <mergeCell ref="B2:K2"/>
    <mergeCell ref="E3:G3"/>
    <mergeCell ref="I3:K3"/>
    <mergeCell ref="D5:D14"/>
    <mergeCell ref="B7:B10"/>
    <mergeCell ref="C7:C10"/>
    <mergeCell ref="H7:H10"/>
    <mergeCell ref="I7:I10"/>
    <mergeCell ref="J7:J10"/>
    <mergeCell ref="K7:K10"/>
    <mergeCell ref="B11:B14"/>
    <mergeCell ref="C11:C14"/>
    <mergeCell ref="E11:E14"/>
    <mergeCell ref="F11:F14"/>
    <mergeCell ref="H11:H14"/>
    <mergeCell ref="I11:I14"/>
    <mergeCell ref="J11:J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085F-3FB7-41EF-A06D-8EB235CB6AB1}">
  <dimension ref="B1:M69"/>
  <sheetViews>
    <sheetView showGridLines="0" topLeftCell="A54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159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28.335000000000001</v>
      </c>
      <c r="D5" s="29">
        <v>31.192</v>
      </c>
      <c r="E5" s="29">
        <v>44.862000000000002</v>
      </c>
      <c r="F5" s="30">
        <v>70.962000000000003</v>
      </c>
      <c r="G5" s="31">
        <v>0.35799999999999998</v>
      </c>
      <c r="H5" s="31">
        <v>0.247</v>
      </c>
      <c r="I5" s="29">
        <v>78.308000000000007</v>
      </c>
      <c r="J5" s="29">
        <v>81.066999999999993</v>
      </c>
      <c r="K5" s="29">
        <v>84.692999999999998</v>
      </c>
      <c r="L5" s="31">
        <v>6.0999999999999999E-2</v>
      </c>
      <c r="M5" s="32">
        <v>0.35799999999999998</v>
      </c>
    </row>
    <row r="6" spans="2:13" x14ac:dyDescent="0.35">
      <c r="B6" s="28" t="s">
        <v>156</v>
      </c>
      <c r="C6" s="29">
        <v>52.427999999999997</v>
      </c>
      <c r="D6" s="29">
        <v>72.072000000000003</v>
      </c>
      <c r="E6" s="29">
        <v>102.196</v>
      </c>
      <c r="F6" s="30">
        <v>72.025000000000006</v>
      </c>
      <c r="G6" s="31">
        <v>0.112</v>
      </c>
      <c r="H6" s="31">
        <v>0.43</v>
      </c>
      <c r="I6" s="29">
        <v>86.977999999999994</v>
      </c>
      <c r="J6" s="29">
        <v>89.986000000000004</v>
      </c>
      <c r="K6" s="29">
        <v>93.128</v>
      </c>
      <c r="L6" s="31">
        <v>8.8999999999999996E-2</v>
      </c>
      <c r="M6" s="33">
        <v>0.38800000000000001</v>
      </c>
    </row>
    <row r="7" spans="2:13" x14ac:dyDescent="0.35">
      <c r="B7" s="28" t="s">
        <v>160</v>
      </c>
      <c r="C7" s="29">
        <v>54.216000000000001</v>
      </c>
      <c r="D7" s="29">
        <v>51.545000000000002</v>
      </c>
      <c r="E7" s="29">
        <v>56.305999999999997</v>
      </c>
      <c r="F7" s="30">
        <v>54.79</v>
      </c>
      <c r="G7" s="31">
        <v>4.0000000000000001E-3</v>
      </c>
      <c r="H7" s="31">
        <v>0.32200000000000001</v>
      </c>
      <c r="I7" s="29">
        <v>78.552000000000007</v>
      </c>
      <c r="J7" s="29">
        <v>45.508000000000003</v>
      </c>
      <c r="K7" s="29">
        <v>46.494</v>
      </c>
      <c r="L7" s="31">
        <v>-5.2999999999999999E-2</v>
      </c>
      <c r="M7" s="33">
        <v>0.254</v>
      </c>
    </row>
    <row r="8" spans="2:13" x14ac:dyDescent="0.35">
      <c r="B8" s="28" t="s">
        <v>161</v>
      </c>
      <c r="C8" s="29">
        <v>0.61599999999999999</v>
      </c>
      <c r="D8" s="29">
        <v>6.2E-2</v>
      </c>
      <c r="E8" s="29">
        <v>0.13100000000000001</v>
      </c>
      <c r="F8" s="30">
        <v>0.13700000000000001</v>
      </c>
      <c r="G8" s="31">
        <v>-0.39400000000000002</v>
      </c>
      <c r="H8" s="31">
        <v>2E-3</v>
      </c>
      <c r="I8" s="29">
        <v>6.4000000000000001E-2</v>
      </c>
      <c r="J8" s="29">
        <v>6.7000000000000004E-2</v>
      </c>
      <c r="K8" s="29">
        <v>7.0000000000000007E-2</v>
      </c>
      <c r="L8" s="31">
        <v>-0.20100000000000001</v>
      </c>
      <c r="M8" s="33">
        <v>0</v>
      </c>
    </row>
    <row r="9" spans="2:13" x14ac:dyDescent="0.35">
      <c r="B9" s="34" t="s">
        <v>33</v>
      </c>
      <c r="C9" s="35">
        <v>135.59500000000003</v>
      </c>
      <c r="D9" s="35">
        <v>154.87100000000004</v>
      </c>
      <c r="E9" s="35">
        <v>203.49499999999998</v>
      </c>
      <c r="F9" s="36">
        <v>197.91400000000002</v>
      </c>
      <c r="G9" s="37">
        <v>0.13400000000000001</v>
      </c>
      <c r="H9" s="38">
        <v>1</v>
      </c>
      <c r="I9" s="35">
        <v>243.90200000000002</v>
      </c>
      <c r="J9" s="35">
        <v>216.62800000000001</v>
      </c>
      <c r="K9" s="35">
        <v>224.38499999999999</v>
      </c>
      <c r="L9" s="39">
        <v>4.2999999999999997E-2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86" t="s">
        <v>162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</row>
    <row r="12" spans="2:13" ht="48.5" x14ac:dyDescent="0.35">
      <c r="B12" s="43" t="s">
        <v>35</v>
      </c>
      <c r="C12" s="44"/>
      <c r="D12" s="45" t="s">
        <v>21</v>
      </c>
      <c r="E12" s="46"/>
      <c r="F12" s="47" t="s">
        <v>22</v>
      </c>
      <c r="G12" s="48" t="s">
        <v>23</v>
      </c>
      <c r="H12" s="48" t="s">
        <v>24</v>
      </c>
      <c r="I12" s="49" t="s">
        <v>25</v>
      </c>
      <c r="J12" s="50"/>
      <c r="K12" s="51"/>
      <c r="L12" s="48" t="s">
        <v>23</v>
      </c>
      <c r="M12" s="52" t="s">
        <v>24</v>
      </c>
    </row>
    <row r="13" spans="2:13" x14ac:dyDescent="0.35">
      <c r="B13" s="53" t="s">
        <v>26</v>
      </c>
      <c r="C13" s="54" t="s">
        <v>7</v>
      </c>
      <c r="D13" s="54" t="s">
        <v>8</v>
      </c>
      <c r="E13" s="54" t="s">
        <v>9</v>
      </c>
      <c r="F13" s="55" t="s">
        <v>10</v>
      </c>
      <c r="G13" s="290" t="s">
        <v>27</v>
      </c>
      <c r="H13" s="291"/>
      <c r="I13" s="54" t="s">
        <v>11</v>
      </c>
      <c r="J13" s="54" t="s">
        <v>12</v>
      </c>
      <c r="K13" s="54" t="s">
        <v>13</v>
      </c>
      <c r="L13" s="290" t="s">
        <v>28</v>
      </c>
      <c r="M13" s="292"/>
    </row>
    <row r="14" spans="2:13" x14ac:dyDescent="0.35">
      <c r="B14" s="56" t="s">
        <v>36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37</v>
      </c>
      <c r="C15" s="63">
        <v>149.61399999999998</v>
      </c>
      <c r="D15" s="63">
        <v>192.95199999999997</v>
      </c>
      <c r="E15" s="63">
        <v>285.03200000000004</v>
      </c>
      <c r="F15" s="64">
        <v>235.55699999999999</v>
      </c>
      <c r="G15" s="65">
        <v>0.16300000000000001</v>
      </c>
      <c r="H15" s="65">
        <v>1</v>
      </c>
      <c r="I15" s="63">
        <v>243.90199999999999</v>
      </c>
      <c r="J15" s="63">
        <v>216.62799999999999</v>
      </c>
      <c r="K15" s="63">
        <v>224.38500000000002</v>
      </c>
      <c r="L15" s="65">
        <v>-1.6E-2</v>
      </c>
      <c r="M15" s="66">
        <v>1</v>
      </c>
    </row>
    <row r="16" spans="2:13" ht="19" x14ac:dyDescent="0.35">
      <c r="B16" s="67" t="s">
        <v>38</v>
      </c>
      <c r="C16" s="68">
        <v>139.99599999999998</v>
      </c>
      <c r="D16" s="69">
        <v>182.29899999999998</v>
      </c>
      <c r="E16" s="70">
        <v>266.95100000000002</v>
      </c>
      <c r="F16" s="70">
        <v>222.73099999999999</v>
      </c>
      <c r="G16" s="71">
        <v>0.16700000000000001</v>
      </c>
      <c r="H16" s="71">
        <v>0.94099999999999995</v>
      </c>
      <c r="I16" s="69">
        <v>232.065</v>
      </c>
      <c r="J16" s="69">
        <v>209.21699999999998</v>
      </c>
      <c r="K16" s="70">
        <v>216.60300000000001</v>
      </c>
      <c r="L16" s="71">
        <v>-8.9999999999999993E-3</v>
      </c>
      <c r="M16" s="71">
        <v>0.95699999999999996</v>
      </c>
    </row>
    <row r="17" spans="2:13" x14ac:dyDescent="0.35">
      <c r="B17" s="72" t="s">
        <v>39</v>
      </c>
      <c r="C17" s="73"/>
      <c r="D17" s="74"/>
      <c r="E17" s="75"/>
      <c r="F17" s="75"/>
      <c r="G17" s="76"/>
      <c r="H17" s="76"/>
      <c r="I17" s="74"/>
      <c r="J17" s="74"/>
      <c r="K17" s="75"/>
      <c r="L17" s="76"/>
      <c r="M17" s="76"/>
    </row>
    <row r="18" spans="2:13" x14ac:dyDescent="0.35">
      <c r="B18" s="72" t="s">
        <v>40</v>
      </c>
      <c r="C18" s="77">
        <v>2.1999999999999999E-2</v>
      </c>
      <c r="D18" s="78">
        <v>1.4999999999999999E-2</v>
      </c>
      <c r="E18" s="79">
        <v>0</v>
      </c>
      <c r="F18" s="79">
        <v>2.5000000000000001E-2</v>
      </c>
      <c r="G18" s="80">
        <v>4.3999999999999997E-2</v>
      </c>
      <c r="H18" s="80">
        <v>0</v>
      </c>
      <c r="I18" s="78">
        <v>2.7E-2</v>
      </c>
      <c r="J18" s="78">
        <v>2.8000000000000001E-2</v>
      </c>
      <c r="K18" s="79">
        <v>2.9000000000000001E-2</v>
      </c>
      <c r="L18" s="80">
        <v>5.0999999999999997E-2</v>
      </c>
      <c r="M18" s="80">
        <v>0</v>
      </c>
    </row>
    <row r="19" spans="2:13" x14ac:dyDescent="0.35">
      <c r="B19" s="81" t="s">
        <v>163</v>
      </c>
      <c r="C19" s="77">
        <v>2.1999999999999999E-2</v>
      </c>
      <c r="D19" s="78">
        <v>1.4999999999999999E-2</v>
      </c>
      <c r="E19" s="79">
        <v>0</v>
      </c>
      <c r="F19" s="79">
        <v>2.5000000000000001E-2</v>
      </c>
      <c r="G19" s="80">
        <v>4.3999999999999997E-2</v>
      </c>
      <c r="H19" s="80">
        <v>0</v>
      </c>
      <c r="I19" s="78">
        <v>2.7E-2</v>
      </c>
      <c r="J19" s="78">
        <v>2.8000000000000001E-2</v>
      </c>
      <c r="K19" s="79">
        <v>2.9000000000000001E-2</v>
      </c>
      <c r="L19" s="80">
        <v>5.0999999999999997E-2</v>
      </c>
      <c r="M19" s="80">
        <v>0</v>
      </c>
    </row>
    <row r="20" spans="2:13" x14ac:dyDescent="0.35">
      <c r="B20" s="72" t="s">
        <v>42</v>
      </c>
      <c r="C20" s="77">
        <v>139.97399999999999</v>
      </c>
      <c r="D20" s="78">
        <v>182.28399999999999</v>
      </c>
      <c r="E20" s="79">
        <v>266.95100000000002</v>
      </c>
      <c r="F20" s="79">
        <v>222.70599999999999</v>
      </c>
      <c r="G20" s="80">
        <v>0.16700000000000001</v>
      </c>
      <c r="H20" s="80">
        <v>0.94099999999999995</v>
      </c>
      <c r="I20" s="78">
        <v>232.03800000000001</v>
      </c>
      <c r="J20" s="78">
        <v>209.18899999999999</v>
      </c>
      <c r="K20" s="79">
        <v>216.57400000000001</v>
      </c>
      <c r="L20" s="80">
        <v>-8.9999999999999993E-3</v>
      </c>
      <c r="M20" s="80">
        <v>0.95699999999999996</v>
      </c>
    </row>
    <row r="21" spans="2:13" x14ac:dyDescent="0.35">
      <c r="B21" s="81" t="s">
        <v>164</v>
      </c>
      <c r="C21" s="77">
        <v>139.97399999999999</v>
      </c>
      <c r="D21" s="78">
        <v>182.28399999999999</v>
      </c>
      <c r="E21" s="79">
        <v>266.95100000000002</v>
      </c>
      <c r="F21" s="79">
        <v>222.70599999999999</v>
      </c>
      <c r="G21" s="80">
        <v>0.16700000000000001</v>
      </c>
      <c r="H21" s="80">
        <v>0.94099999999999995</v>
      </c>
      <c r="I21" s="78">
        <v>232.03800000000001</v>
      </c>
      <c r="J21" s="78">
        <v>209.18899999999999</v>
      </c>
      <c r="K21" s="79">
        <v>216.57400000000001</v>
      </c>
      <c r="L21" s="80">
        <v>-8.9999999999999993E-3</v>
      </c>
      <c r="M21" s="80">
        <v>0.95699999999999996</v>
      </c>
    </row>
    <row r="22" spans="2:13" x14ac:dyDescent="0.35">
      <c r="B22" s="67" t="s">
        <v>47</v>
      </c>
      <c r="C22" s="82">
        <v>9.6180000000000003</v>
      </c>
      <c r="D22" s="83">
        <v>10.653</v>
      </c>
      <c r="E22" s="84">
        <v>18.081</v>
      </c>
      <c r="F22" s="84">
        <v>12.826000000000001</v>
      </c>
      <c r="G22" s="85">
        <v>0.10100000000000001</v>
      </c>
      <c r="H22" s="85">
        <v>5.8999999999999997E-2</v>
      </c>
      <c r="I22" s="83">
        <v>11.837</v>
      </c>
      <c r="J22" s="83">
        <v>7.4109999999999996</v>
      </c>
      <c r="K22" s="84">
        <v>7.782</v>
      </c>
      <c r="L22" s="85">
        <v>-0.153</v>
      </c>
      <c r="M22" s="85">
        <v>4.2999999999999997E-2</v>
      </c>
    </row>
    <row r="23" spans="2:13" x14ac:dyDescent="0.35">
      <c r="B23" s="90" t="s">
        <v>49</v>
      </c>
      <c r="C23" s="91">
        <v>149.61399999999998</v>
      </c>
      <c r="D23" s="91">
        <v>192.95199999999997</v>
      </c>
      <c r="E23" s="92">
        <v>285.03200000000004</v>
      </c>
      <c r="F23" s="92">
        <v>235.55699999999999</v>
      </c>
      <c r="G23" s="93">
        <v>0.16300000000000001</v>
      </c>
      <c r="H23" s="93">
        <v>1</v>
      </c>
      <c r="I23" s="91">
        <v>243.90199999999999</v>
      </c>
      <c r="J23" s="91">
        <v>216.62799999999999</v>
      </c>
      <c r="K23" s="92">
        <v>224.38500000000002</v>
      </c>
      <c r="L23" s="93">
        <v>-1.6E-2</v>
      </c>
      <c r="M23" s="94">
        <v>1</v>
      </c>
    </row>
    <row r="24" spans="2:13" x14ac:dyDescent="0.35">
      <c r="B24" s="56" t="s">
        <v>50</v>
      </c>
      <c r="C24" s="95"/>
      <c r="D24" s="95"/>
      <c r="E24" s="95"/>
      <c r="F24" s="96"/>
      <c r="G24" s="97"/>
      <c r="H24" s="97"/>
      <c r="I24" s="95"/>
      <c r="J24" s="95"/>
      <c r="K24" s="95"/>
      <c r="L24" s="97"/>
      <c r="M24" s="98"/>
    </row>
    <row r="25" spans="2:13" x14ac:dyDescent="0.35">
      <c r="B25" s="56" t="s">
        <v>51</v>
      </c>
      <c r="C25" s="63">
        <v>135.595</v>
      </c>
      <c r="D25" s="63">
        <v>154.87100000000001</v>
      </c>
      <c r="E25" s="63">
        <v>203.495</v>
      </c>
      <c r="F25" s="64">
        <v>197.91399999999999</v>
      </c>
      <c r="G25" s="99">
        <v>0.13400000000000001</v>
      </c>
      <c r="H25" s="99">
        <v>1</v>
      </c>
      <c r="I25" s="63">
        <v>243.90200000000002</v>
      </c>
      <c r="J25" s="63">
        <v>216.62799999999999</v>
      </c>
      <c r="K25" s="63">
        <v>224.38499999999999</v>
      </c>
      <c r="L25" s="99">
        <v>4.2999999999999997E-2</v>
      </c>
      <c r="M25" s="100">
        <v>1</v>
      </c>
    </row>
    <row r="26" spans="2:13" x14ac:dyDescent="0.35">
      <c r="B26" s="67" t="s">
        <v>52</v>
      </c>
      <c r="C26" s="68">
        <v>17.533999999999999</v>
      </c>
      <c r="D26" s="69">
        <v>18.692</v>
      </c>
      <c r="E26" s="70">
        <v>22.757999999999999</v>
      </c>
      <c r="F26" s="70">
        <v>41.448</v>
      </c>
      <c r="G26" s="71">
        <v>0.33200000000000002</v>
      </c>
      <c r="H26" s="71">
        <v>0.14299999999999999</v>
      </c>
      <c r="I26" s="69">
        <v>44.341999999999999</v>
      </c>
      <c r="J26" s="69">
        <v>45.287999999999997</v>
      </c>
      <c r="K26" s="70">
        <v>47.320999999999998</v>
      </c>
      <c r="L26" s="71">
        <v>4.4999999999999998E-2</v>
      </c>
      <c r="M26" s="71">
        <v>0.20300000000000001</v>
      </c>
    </row>
    <row r="27" spans="2:13" x14ac:dyDescent="0.35">
      <c r="B27" s="67" t="s">
        <v>53</v>
      </c>
      <c r="C27" s="73">
        <v>86.417000000000002</v>
      </c>
      <c r="D27" s="74">
        <v>103.79300000000001</v>
      </c>
      <c r="E27" s="75">
        <v>149.476</v>
      </c>
      <c r="F27" s="75">
        <v>111.99</v>
      </c>
      <c r="G27" s="76">
        <v>0.09</v>
      </c>
      <c r="H27" s="76">
        <v>0.65200000000000002</v>
      </c>
      <c r="I27" s="74">
        <v>121.4</v>
      </c>
      <c r="J27" s="74">
        <v>127.169</v>
      </c>
      <c r="K27" s="75">
        <v>132.893</v>
      </c>
      <c r="L27" s="76">
        <v>5.8999999999999997E-2</v>
      </c>
      <c r="M27" s="76">
        <v>0.56100000000000005</v>
      </c>
    </row>
    <row r="28" spans="2:13" x14ac:dyDescent="0.35">
      <c r="B28" s="67" t="s">
        <v>54</v>
      </c>
      <c r="C28" s="82">
        <v>31.643999999999998</v>
      </c>
      <c r="D28" s="83">
        <v>32.386000000000003</v>
      </c>
      <c r="E28" s="84">
        <v>31.260999999999999</v>
      </c>
      <c r="F28" s="84">
        <v>44.475999999999999</v>
      </c>
      <c r="G28" s="85">
        <v>0.12</v>
      </c>
      <c r="H28" s="85">
        <v>0.20499999999999999</v>
      </c>
      <c r="I28" s="83">
        <v>78.16</v>
      </c>
      <c r="J28" s="83">
        <v>44.170999999999999</v>
      </c>
      <c r="K28" s="84">
        <v>44.170999999999999</v>
      </c>
      <c r="L28" s="85">
        <v>-2E-3</v>
      </c>
      <c r="M28" s="85">
        <v>0.23599999999999999</v>
      </c>
    </row>
    <row r="29" spans="2:13" x14ac:dyDescent="0.35">
      <c r="B29" s="90" t="s">
        <v>57</v>
      </c>
      <c r="C29" s="103">
        <v>135.595</v>
      </c>
      <c r="D29" s="103">
        <v>154.87100000000001</v>
      </c>
      <c r="E29" s="104">
        <v>203.495</v>
      </c>
      <c r="F29" s="104">
        <v>197.91399999999999</v>
      </c>
      <c r="G29" s="93">
        <v>0.13400000000000001</v>
      </c>
      <c r="H29" s="93">
        <v>1</v>
      </c>
      <c r="I29" s="103">
        <v>243.90200000000002</v>
      </c>
      <c r="J29" s="103">
        <v>216.62799999999999</v>
      </c>
      <c r="K29" s="104">
        <v>224.38499999999999</v>
      </c>
      <c r="L29" s="93">
        <v>4.2999999999999997E-2</v>
      </c>
      <c r="M29" s="94">
        <v>1</v>
      </c>
    </row>
    <row r="30" spans="2:13" x14ac:dyDescent="0.35">
      <c r="B30" s="105" t="s">
        <v>58</v>
      </c>
      <c r="C30" s="106">
        <v>14</v>
      </c>
      <c r="D30" s="106">
        <v>38.1</v>
      </c>
      <c r="E30" s="107">
        <v>81.5</v>
      </c>
      <c r="F30" s="107">
        <v>37.6</v>
      </c>
      <c r="G30" s="108">
        <v>0.39</v>
      </c>
      <c r="H30" s="108"/>
      <c r="I30" s="106">
        <v>0</v>
      </c>
      <c r="J30" s="106">
        <v>0</v>
      </c>
      <c r="K30" s="107">
        <v>0</v>
      </c>
      <c r="L30" s="108">
        <v>-1</v>
      </c>
      <c r="M30" s="109"/>
    </row>
    <row r="31" spans="2:13" x14ac:dyDescent="0.35">
      <c r="B31" s="56"/>
      <c r="C31" s="74"/>
      <c r="D31" s="74"/>
      <c r="E31" s="74"/>
      <c r="F31" s="74"/>
      <c r="G31" s="110"/>
      <c r="H31" s="110"/>
      <c r="I31" s="74"/>
      <c r="J31" s="74"/>
      <c r="K31" s="74"/>
      <c r="L31" s="110"/>
      <c r="M31" s="111"/>
    </row>
    <row r="32" spans="2:13" x14ac:dyDescent="0.35">
      <c r="B32" s="112" t="s">
        <v>59</v>
      </c>
      <c r="C32" s="113"/>
      <c r="D32" s="113"/>
      <c r="E32" s="113"/>
      <c r="F32" s="113"/>
      <c r="G32" s="114"/>
      <c r="H32" s="114"/>
      <c r="I32" s="113"/>
      <c r="J32" s="113"/>
      <c r="K32" s="113"/>
      <c r="L32" s="114"/>
      <c r="M32" s="114"/>
    </row>
    <row r="33" spans="2:13" x14ac:dyDescent="0.35">
      <c r="B33" s="115" t="s">
        <v>60</v>
      </c>
      <c r="C33" s="116">
        <v>41.263000000000019</v>
      </c>
      <c r="D33" s="116">
        <v>109.94299999999996</v>
      </c>
      <c r="E33" s="116">
        <v>-87.702000000000055</v>
      </c>
      <c r="F33" s="117">
        <v>98.473760000000084</v>
      </c>
      <c r="G33" s="118">
        <v>0.33600000000000002</v>
      </c>
      <c r="H33" s="118">
        <v>1</v>
      </c>
      <c r="I33" s="116">
        <v>80.533999999999992</v>
      </c>
      <c r="J33" s="116">
        <v>83.730000000000018</v>
      </c>
      <c r="K33" s="119">
        <v>86.207999999999998</v>
      </c>
      <c r="L33" s="118">
        <v>-4.2999999999999997E-2</v>
      </c>
      <c r="M33" s="120">
        <v>1</v>
      </c>
    </row>
    <row r="34" spans="2:13" x14ac:dyDescent="0.35">
      <c r="B34" s="121" t="s">
        <v>61</v>
      </c>
      <c r="C34" s="74"/>
      <c r="D34" s="74"/>
      <c r="E34" s="74"/>
      <c r="F34" s="122"/>
      <c r="G34" s="65"/>
      <c r="H34" s="65"/>
      <c r="I34" s="74"/>
      <c r="J34" s="74"/>
      <c r="K34" s="74"/>
      <c r="L34" s="65"/>
      <c r="M34" s="66"/>
    </row>
    <row r="35" spans="2:13" x14ac:dyDescent="0.35">
      <c r="B35" s="121" t="s">
        <v>62</v>
      </c>
      <c r="C35" s="63">
        <v>159.20500000000001</v>
      </c>
      <c r="D35" s="63">
        <v>200.57599999999996</v>
      </c>
      <c r="E35" s="63">
        <v>264.50099999999998</v>
      </c>
      <c r="F35" s="64">
        <v>294.91900000000004</v>
      </c>
      <c r="G35" s="65">
        <v>0.22800000000000001</v>
      </c>
      <c r="H35" s="65">
        <v>1</v>
      </c>
      <c r="I35" s="63">
        <v>245.46299999999999</v>
      </c>
      <c r="J35" s="63">
        <v>255.34100000000001</v>
      </c>
      <c r="K35" s="63">
        <v>265.61799999999999</v>
      </c>
      <c r="L35" s="65">
        <v>-3.4000000000000002E-2</v>
      </c>
      <c r="M35" s="66">
        <v>1</v>
      </c>
    </row>
    <row r="36" spans="2:13" ht="19" x14ac:dyDescent="0.35">
      <c r="B36" s="123" t="s">
        <v>63</v>
      </c>
      <c r="C36" s="68">
        <v>150.18</v>
      </c>
      <c r="D36" s="69">
        <v>190.30999999999997</v>
      </c>
      <c r="E36" s="69">
        <v>246.65</v>
      </c>
      <c r="F36" s="124">
        <v>282.11900000000003</v>
      </c>
      <c r="G36" s="71">
        <v>0.23400000000000001</v>
      </c>
      <c r="H36" s="71">
        <v>0.94499999999999995</v>
      </c>
      <c r="I36" s="69">
        <v>232.065</v>
      </c>
      <c r="J36" s="69">
        <v>241.34700000000001</v>
      </c>
      <c r="K36" s="70">
        <v>251.001</v>
      </c>
      <c r="L36" s="71">
        <v>-3.7999999999999999E-2</v>
      </c>
      <c r="M36" s="71">
        <v>0.94799999999999995</v>
      </c>
    </row>
    <row r="37" spans="2:13" x14ac:dyDescent="0.35">
      <c r="B37" s="125" t="s">
        <v>39</v>
      </c>
      <c r="C37" s="77"/>
      <c r="D37" s="78"/>
      <c r="E37" s="78"/>
      <c r="F37" s="126"/>
      <c r="G37" s="80"/>
      <c r="H37" s="80"/>
      <c r="I37" s="78"/>
      <c r="J37" s="78"/>
      <c r="K37" s="79"/>
      <c r="L37" s="80"/>
      <c r="M37" s="80"/>
    </row>
    <row r="38" spans="2:13" x14ac:dyDescent="0.35">
      <c r="B38" s="125" t="s">
        <v>40</v>
      </c>
      <c r="C38" s="77">
        <v>8.4000000000000005E-2</v>
      </c>
      <c r="D38" s="78">
        <v>0</v>
      </c>
      <c r="E38" s="78">
        <v>0</v>
      </c>
      <c r="F38" s="126">
        <v>0</v>
      </c>
      <c r="G38" s="80">
        <v>-1</v>
      </c>
      <c r="H38" s="80">
        <v>0</v>
      </c>
      <c r="I38" s="78">
        <v>0</v>
      </c>
      <c r="J38" s="78">
        <v>0</v>
      </c>
      <c r="K38" s="79">
        <v>0</v>
      </c>
      <c r="L38" s="80">
        <v>0</v>
      </c>
      <c r="M38" s="80">
        <v>0</v>
      </c>
    </row>
    <row r="39" spans="2:13" x14ac:dyDescent="0.35">
      <c r="B39" s="127" t="s">
        <v>163</v>
      </c>
      <c r="C39" s="77">
        <v>8.4000000000000005E-2</v>
      </c>
      <c r="D39" s="78">
        <v>0</v>
      </c>
      <c r="E39" s="78">
        <v>0</v>
      </c>
      <c r="F39" s="126">
        <v>0</v>
      </c>
      <c r="G39" s="80">
        <v>-1</v>
      </c>
      <c r="H39" s="80">
        <v>0</v>
      </c>
      <c r="I39" s="78">
        <v>0</v>
      </c>
      <c r="J39" s="78">
        <v>0</v>
      </c>
      <c r="K39" s="79">
        <v>0</v>
      </c>
      <c r="L39" s="80">
        <v>0</v>
      </c>
      <c r="M39" s="80">
        <v>0</v>
      </c>
    </row>
    <row r="40" spans="2:13" x14ac:dyDescent="0.35">
      <c r="B40" s="125" t="s">
        <v>64</v>
      </c>
      <c r="C40" s="77">
        <v>150.096</v>
      </c>
      <c r="D40" s="78">
        <v>190.29499999999999</v>
      </c>
      <c r="E40" s="78">
        <v>246.65</v>
      </c>
      <c r="F40" s="126">
        <v>282.11900000000003</v>
      </c>
      <c r="G40" s="80">
        <v>0.23400000000000001</v>
      </c>
      <c r="H40" s="80">
        <v>0.94499999999999995</v>
      </c>
      <c r="I40" s="78">
        <v>232.065</v>
      </c>
      <c r="J40" s="78">
        <v>241.34700000000001</v>
      </c>
      <c r="K40" s="79">
        <v>251.001</v>
      </c>
      <c r="L40" s="80">
        <v>-3.7999999999999999E-2</v>
      </c>
      <c r="M40" s="80">
        <v>0.94799999999999995</v>
      </c>
    </row>
    <row r="41" spans="2:13" x14ac:dyDescent="0.35">
      <c r="B41" s="127" t="s">
        <v>164</v>
      </c>
      <c r="C41" s="77">
        <v>150.096</v>
      </c>
      <c r="D41" s="78">
        <v>190.29499999999999</v>
      </c>
      <c r="E41" s="78">
        <v>246.65</v>
      </c>
      <c r="F41" s="126">
        <v>282.11900000000003</v>
      </c>
      <c r="G41" s="80">
        <v>0.23400000000000001</v>
      </c>
      <c r="H41" s="80">
        <v>0.94499999999999995</v>
      </c>
      <c r="I41" s="78">
        <v>232.065</v>
      </c>
      <c r="J41" s="78">
        <v>241.34700000000001</v>
      </c>
      <c r="K41" s="79">
        <v>251.001</v>
      </c>
      <c r="L41" s="80">
        <v>-3.7999999999999999E-2</v>
      </c>
      <c r="M41" s="80">
        <v>0.94799999999999995</v>
      </c>
    </row>
    <row r="42" spans="2:13" x14ac:dyDescent="0.35">
      <c r="B42" s="123" t="s">
        <v>129</v>
      </c>
      <c r="C42" s="73">
        <v>0</v>
      </c>
      <c r="D42" s="74">
        <v>1.4999999999999999E-2</v>
      </c>
      <c r="E42" s="74">
        <v>0</v>
      </c>
      <c r="F42" s="122">
        <v>0</v>
      </c>
      <c r="G42" s="76">
        <v>0</v>
      </c>
      <c r="H42" s="76">
        <v>0</v>
      </c>
      <c r="I42" s="74">
        <v>0</v>
      </c>
      <c r="J42" s="74">
        <v>0</v>
      </c>
      <c r="K42" s="75">
        <v>0</v>
      </c>
      <c r="L42" s="76">
        <v>0</v>
      </c>
      <c r="M42" s="76">
        <v>0</v>
      </c>
    </row>
    <row r="43" spans="2:13" x14ac:dyDescent="0.35">
      <c r="B43" s="123" t="s">
        <v>65</v>
      </c>
      <c r="C43" s="82">
        <v>9.0250000000000004</v>
      </c>
      <c r="D43" s="83">
        <v>10.266</v>
      </c>
      <c r="E43" s="83">
        <v>17.850999999999999</v>
      </c>
      <c r="F43" s="128">
        <v>12.8</v>
      </c>
      <c r="G43" s="85">
        <v>0.124</v>
      </c>
      <c r="H43" s="85">
        <v>5.5E-2</v>
      </c>
      <c r="I43" s="83">
        <v>13.398</v>
      </c>
      <c r="J43" s="83">
        <v>13.994</v>
      </c>
      <c r="K43" s="84">
        <v>14.617000000000001</v>
      </c>
      <c r="L43" s="85">
        <v>4.4999999999999998E-2</v>
      </c>
      <c r="M43" s="85">
        <v>5.1999999999999998E-2</v>
      </c>
    </row>
    <row r="44" spans="2:13" x14ac:dyDescent="0.35">
      <c r="B44" s="129" t="s">
        <v>66</v>
      </c>
      <c r="C44" s="103">
        <v>159.20500000000001</v>
      </c>
      <c r="D44" s="103">
        <v>200.57599999999996</v>
      </c>
      <c r="E44" s="103">
        <v>264.50099999999998</v>
      </c>
      <c r="F44" s="130">
        <v>294.91900000000004</v>
      </c>
      <c r="G44" s="131">
        <v>0.22800000000000001</v>
      </c>
      <c r="H44" s="131">
        <v>1</v>
      </c>
      <c r="I44" s="103">
        <v>245.46299999999999</v>
      </c>
      <c r="J44" s="103">
        <v>255.34100000000001</v>
      </c>
      <c r="K44" s="104">
        <v>265.61799999999999</v>
      </c>
      <c r="L44" s="131">
        <v>-3.4000000000000002E-2</v>
      </c>
      <c r="M44" s="132">
        <v>1</v>
      </c>
    </row>
    <row r="45" spans="2:13" x14ac:dyDescent="0.35">
      <c r="B45" s="133" t="s">
        <v>67</v>
      </c>
      <c r="C45" s="95"/>
      <c r="D45" s="95"/>
      <c r="E45" s="95"/>
      <c r="F45" s="96"/>
      <c r="G45" s="118"/>
      <c r="H45" s="118"/>
      <c r="I45" s="95"/>
      <c r="J45" s="95"/>
      <c r="K45" s="95"/>
      <c r="L45" s="118"/>
      <c r="M45" s="120"/>
    </row>
    <row r="46" spans="2:13" x14ac:dyDescent="0.35">
      <c r="B46" s="121" t="s">
        <v>68</v>
      </c>
      <c r="C46" s="63">
        <v>117.94199999999999</v>
      </c>
      <c r="D46" s="63">
        <v>90.63300000000001</v>
      </c>
      <c r="E46" s="63">
        <v>176.76600000000002</v>
      </c>
      <c r="F46" s="64">
        <v>196.44523999999996</v>
      </c>
      <c r="G46" s="65">
        <v>0.185</v>
      </c>
      <c r="H46" s="65">
        <v>0.87547167400618398</v>
      </c>
      <c r="I46" s="63">
        <v>164.929</v>
      </c>
      <c r="J46" s="63">
        <v>171.61099999999999</v>
      </c>
      <c r="K46" s="63">
        <v>179.41</v>
      </c>
      <c r="L46" s="65">
        <v>-0.03</v>
      </c>
      <c r="M46" s="66">
        <v>1</v>
      </c>
    </row>
    <row r="47" spans="2:13" x14ac:dyDescent="0.35">
      <c r="B47" s="123" t="s">
        <v>52</v>
      </c>
      <c r="C47" s="68">
        <v>17.254999999999999</v>
      </c>
      <c r="D47" s="69">
        <v>18.709</v>
      </c>
      <c r="E47" s="69">
        <v>21.460999999999999</v>
      </c>
      <c r="F47" s="124">
        <v>41.448</v>
      </c>
      <c r="G47" s="71">
        <v>0.33900000000000002</v>
      </c>
      <c r="H47" s="71">
        <v>0.156</v>
      </c>
      <c r="I47" s="69">
        <v>44.341999999999999</v>
      </c>
      <c r="J47" s="69">
        <v>45.287999999999997</v>
      </c>
      <c r="K47" s="70">
        <v>47.320999999999998</v>
      </c>
      <c r="L47" s="71">
        <v>4.4999999999999998E-2</v>
      </c>
      <c r="M47" s="71">
        <v>0.252</v>
      </c>
    </row>
    <row r="48" spans="2:13" x14ac:dyDescent="0.35">
      <c r="B48" s="123" t="s">
        <v>53</v>
      </c>
      <c r="C48" s="82">
        <v>100.687</v>
      </c>
      <c r="D48" s="83">
        <v>71.924000000000007</v>
      </c>
      <c r="E48" s="83">
        <v>155.30500000000001</v>
      </c>
      <c r="F48" s="128">
        <v>154.99723999999995</v>
      </c>
      <c r="G48" s="85">
        <v>0.155</v>
      </c>
      <c r="H48" s="85">
        <v>0.71899999999999997</v>
      </c>
      <c r="I48" s="83">
        <v>120.587</v>
      </c>
      <c r="J48" s="83">
        <v>126.32299999999999</v>
      </c>
      <c r="K48" s="84">
        <v>132.089</v>
      </c>
      <c r="L48" s="85">
        <v>-5.1999999999999998E-2</v>
      </c>
      <c r="M48" s="85">
        <v>0.748</v>
      </c>
    </row>
    <row r="49" spans="2:13" x14ac:dyDescent="0.35">
      <c r="B49" s="121" t="s">
        <v>56</v>
      </c>
      <c r="C49" s="63">
        <v>0</v>
      </c>
      <c r="D49" s="63">
        <v>0</v>
      </c>
      <c r="E49" s="63">
        <v>175.43700000000001</v>
      </c>
      <c r="F49" s="64">
        <v>0</v>
      </c>
      <c r="G49" s="65">
        <v>0</v>
      </c>
      <c r="H49" s="65">
        <v>0.125</v>
      </c>
      <c r="I49" s="63">
        <v>0</v>
      </c>
      <c r="J49" s="63">
        <v>0</v>
      </c>
      <c r="K49" s="63">
        <v>0</v>
      </c>
      <c r="L49" s="65">
        <v>0</v>
      </c>
      <c r="M49" s="66">
        <v>0</v>
      </c>
    </row>
    <row r="50" spans="2:13" x14ac:dyDescent="0.35">
      <c r="B50" s="129" t="s">
        <v>71</v>
      </c>
      <c r="C50" s="103">
        <v>117.94199999999999</v>
      </c>
      <c r="D50" s="103">
        <v>90.63300000000001</v>
      </c>
      <c r="E50" s="103">
        <v>352.20300000000003</v>
      </c>
      <c r="F50" s="130">
        <v>196.44523999999996</v>
      </c>
      <c r="G50" s="131">
        <v>0.185</v>
      </c>
      <c r="H50" s="131">
        <v>1</v>
      </c>
      <c r="I50" s="103">
        <v>164.929</v>
      </c>
      <c r="J50" s="103">
        <v>171.61099999999999</v>
      </c>
      <c r="K50" s="104">
        <v>179.41</v>
      </c>
      <c r="L50" s="131">
        <v>-0.03</v>
      </c>
      <c r="M50" s="132">
        <v>1</v>
      </c>
    </row>
    <row r="51" spans="2:13" ht="19" x14ac:dyDescent="0.35">
      <c r="B51" s="121" t="s">
        <v>72</v>
      </c>
      <c r="C51" s="63">
        <v>-3.3130000000000002</v>
      </c>
      <c r="D51" s="63">
        <v>-9.2989999999999995</v>
      </c>
      <c r="E51" s="63">
        <v>-40.906999999999996</v>
      </c>
      <c r="F51" s="64">
        <v>-486.7835</v>
      </c>
      <c r="G51" s="65">
        <v>4.2770000000000001</v>
      </c>
      <c r="H51" s="65">
        <v>1</v>
      </c>
      <c r="I51" s="63">
        <v>-340.5</v>
      </c>
      <c r="J51" s="63">
        <v>-90.1</v>
      </c>
      <c r="K51" s="134">
        <v>-100.1</v>
      </c>
      <c r="L51" s="65">
        <v>-0.41</v>
      </c>
      <c r="M51" s="66">
        <v>1</v>
      </c>
    </row>
    <row r="52" spans="2:13" ht="19" x14ac:dyDescent="0.35">
      <c r="B52" s="123" t="s">
        <v>73</v>
      </c>
      <c r="C52" s="221">
        <v>-3.3130000000000002</v>
      </c>
      <c r="D52" s="222">
        <v>-9.2989999999999995</v>
      </c>
      <c r="E52" s="222">
        <v>-40.906999999999996</v>
      </c>
      <c r="F52" s="223">
        <v>-486.7835</v>
      </c>
      <c r="G52" s="224">
        <v>4.2770000000000001</v>
      </c>
      <c r="H52" s="224">
        <v>1</v>
      </c>
      <c r="I52" s="222">
        <v>-340.5</v>
      </c>
      <c r="J52" s="222">
        <v>-90.1</v>
      </c>
      <c r="K52" s="222">
        <v>-100.1</v>
      </c>
      <c r="L52" s="224">
        <v>-0.41</v>
      </c>
      <c r="M52" s="224">
        <v>1</v>
      </c>
    </row>
    <row r="53" spans="2:13" ht="19" x14ac:dyDescent="0.35">
      <c r="B53" s="136" t="s">
        <v>78</v>
      </c>
      <c r="C53" s="137">
        <v>37.950000000000017</v>
      </c>
      <c r="D53" s="137">
        <v>100.64399999999995</v>
      </c>
      <c r="E53" s="137">
        <v>-128.60900000000004</v>
      </c>
      <c r="F53" s="138">
        <v>-388.30973999999992</v>
      </c>
      <c r="G53" s="139">
        <v>-3.1709999999999998</v>
      </c>
      <c r="H53" s="139">
        <v>-0.41599999999999998</v>
      </c>
      <c r="I53" s="137">
        <v>-259.96600000000001</v>
      </c>
      <c r="J53" s="137">
        <v>-6.3699999999999761</v>
      </c>
      <c r="K53" s="140">
        <v>-13.891999999999996</v>
      </c>
      <c r="L53" s="139">
        <v>-0.67</v>
      </c>
      <c r="M53" s="141">
        <v>1</v>
      </c>
    </row>
    <row r="54" spans="2:13" x14ac:dyDescent="0.35">
      <c r="B54" s="56"/>
      <c r="C54" s="74"/>
      <c r="D54" s="74"/>
      <c r="E54" s="74"/>
      <c r="F54" s="74"/>
      <c r="G54" s="142"/>
      <c r="H54" s="142"/>
      <c r="I54" s="74"/>
      <c r="J54" s="74"/>
      <c r="K54" s="74"/>
      <c r="L54" s="142"/>
      <c r="M54" s="142"/>
    </row>
    <row r="55" spans="2:13" x14ac:dyDescent="0.35">
      <c r="B55" s="56" t="s">
        <v>79</v>
      </c>
      <c r="C55" s="74"/>
      <c r="D55" s="74"/>
      <c r="E55" s="74"/>
      <c r="F55" s="74"/>
      <c r="G55" s="143"/>
      <c r="H55" s="143"/>
      <c r="I55" s="74"/>
      <c r="J55" s="74"/>
      <c r="K55" s="74"/>
      <c r="L55" s="143"/>
      <c r="M55" s="143"/>
    </row>
    <row r="56" spans="2:13" x14ac:dyDescent="0.35">
      <c r="B56" s="144" t="s">
        <v>80</v>
      </c>
      <c r="C56" s="95">
        <v>84.046000000000006</v>
      </c>
      <c r="D56" s="95">
        <v>66.272999999999996</v>
      </c>
      <c r="E56" s="95">
        <v>66.734999999999999</v>
      </c>
      <c r="F56" s="96">
        <v>487.09899999999999</v>
      </c>
      <c r="G56" s="145">
        <v>0.79600000000000004</v>
      </c>
      <c r="H56" s="145">
        <v>0.308</v>
      </c>
      <c r="I56" s="95">
        <v>728.35799999999995</v>
      </c>
      <c r="J56" s="95">
        <v>650.11</v>
      </c>
      <c r="K56" s="95">
        <v>605.851</v>
      </c>
      <c r="L56" s="145">
        <v>7.4999999999999997E-2</v>
      </c>
      <c r="M56" s="146">
        <v>0.72</v>
      </c>
    </row>
    <row r="57" spans="2:13" x14ac:dyDescent="0.35">
      <c r="B57" s="72" t="s">
        <v>39</v>
      </c>
      <c r="C57" s="74"/>
      <c r="D57" s="74"/>
      <c r="E57" s="74"/>
      <c r="F57" s="122"/>
      <c r="G57" s="76"/>
      <c r="H57" s="76"/>
      <c r="I57" s="74"/>
      <c r="J57" s="74"/>
      <c r="K57" s="74"/>
      <c r="L57" s="76"/>
      <c r="M57" s="147"/>
    </row>
    <row r="58" spans="2:13" x14ac:dyDescent="0.35">
      <c r="B58" s="72" t="s">
        <v>81</v>
      </c>
      <c r="C58" s="148">
        <v>-3.3130000000000002</v>
      </c>
      <c r="D58" s="149">
        <v>-9.2989999999999995</v>
      </c>
      <c r="E58" s="149">
        <v>-40.906999999999996</v>
      </c>
      <c r="F58" s="150">
        <v>-486.7835</v>
      </c>
      <c r="G58" s="151">
        <v>4.2770000000000001</v>
      </c>
      <c r="H58" s="151">
        <v>1</v>
      </c>
      <c r="I58" s="149">
        <v>-340.5</v>
      </c>
      <c r="J58" s="149">
        <v>-90.1</v>
      </c>
      <c r="K58" s="149">
        <v>-100.1</v>
      </c>
      <c r="L58" s="151">
        <v>-0.41</v>
      </c>
      <c r="M58" s="151">
        <v>1</v>
      </c>
    </row>
    <row r="59" spans="2:13" x14ac:dyDescent="0.35">
      <c r="B59" s="67" t="s">
        <v>134</v>
      </c>
      <c r="C59" s="74">
        <v>48.820999999999998</v>
      </c>
      <c r="D59" s="74">
        <v>8.3800000000000008</v>
      </c>
      <c r="E59" s="74">
        <v>24.937000000000001</v>
      </c>
      <c r="F59" s="122">
        <v>12.315</v>
      </c>
      <c r="G59" s="76">
        <v>-0.36799999999999999</v>
      </c>
      <c r="H59" s="76">
        <v>5.2999999999999999E-2</v>
      </c>
      <c r="I59" s="74">
        <v>12.315</v>
      </c>
      <c r="J59" s="74">
        <v>12.867000000000001</v>
      </c>
      <c r="K59" s="74">
        <v>13.445</v>
      </c>
      <c r="L59" s="76">
        <v>0.03</v>
      </c>
      <c r="M59" s="147">
        <v>1.4999999999999999E-2</v>
      </c>
    </row>
    <row r="60" spans="2:13" x14ac:dyDescent="0.35">
      <c r="B60" s="67" t="s">
        <v>84</v>
      </c>
      <c r="C60" s="74">
        <v>11.382</v>
      </c>
      <c r="D60" s="74">
        <v>3.9860000000000002</v>
      </c>
      <c r="E60" s="74">
        <v>24.215</v>
      </c>
      <c r="F60" s="122">
        <v>18.757000000000001</v>
      </c>
      <c r="G60" s="76">
        <v>0.18099999999999999</v>
      </c>
      <c r="H60" s="76">
        <v>3.1E-2</v>
      </c>
      <c r="I60" s="74">
        <v>18.757000000000001</v>
      </c>
      <c r="J60" s="74">
        <v>19.599</v>
      </c>
      <c r="K60" s="74">
        <v>20.478999999999999</v>
      </c>
      <c r="L60" s="76">
        <v>0.03</v>
      </c>
      <c r="M60" s="147">
        <v>2.3E-2</v>
      </c>
    </row>
    <row r="61" spans="2:13" x14ac:dyDescent="0.35">
      <c r="B61" s="67" t="s">
        <v>85</v>
      </c>
      <c r="C61" s="74">
        <v>300.26299999999998</v>
      </c>
      <c r="D61" s="74">
        <v>400.90699999999998</v>
      </c>
      <c r="E61" s="74">
        <v>272.298</v>
      </c>
      <c r="F61" s="122">
        <v>146.81200000000001</v>
      </c>
      <c r="G61" s="76">
        <v>-0.21199999999999999</v>
      </c>
      <c r="H61" s="76">
        <v>0.60799999999999998</v>
      </c>
      <c r="I61" s="74">
        <v>146.80500000000001</v>
      </c>
      <c r="J61" s="74">
        <v>230.68700000000001</v>
      </c>
      <c r="K61" s="74">
        <v>316.74099999999999</v>
      </c>
      <c r="L61" s="76">
        <v>0.29199999999999998</v>
      </c>
      <c r="M61" s="147">
        <v>0.24199999999999999</v>
      </c>
    </row>
    <row r="62" spans="2:13" x14ac:dyDescent="0.35">
      <c r="B62" s="90" t="s">
        <v>87</v>
      </c>
      <c r="C62" s="103">
        <v>444.512</v>
      </c>
      <c r="D62" s="103">
        <v>479.54599999999999</v>
      </c>
      <c r="E62" s="103">
        <v>388.185</v>
      </c>
      <c r="F62" s="130">
        <v>664.98299999999995</v>
      </c>
      <c r="G62" s="131">
        <v>0.14399999999999999</v>
      </c>
      <c r="H62" s="131">
        <v>1</v>
      </c>
      <c r="I62" s="103">
        <v>906.2349999999999</v>
      </c>
      <c r="J62" s="103">
        <v>913.26300000000003</v>
      </c>
      <c r="K62" s="103">
        <v>956.51600000000008</v>
      </c>
      <c r="L62" s="131">
        <v>0.129</v>
      </c>
      <c r="M62" s="132">
        <v>1</v>
      </c>
    </row>
    <row r="63" spans="2:13" x14ac:dyDescent="0.35">
      <c r="B63" s="67" t="s">
        <v>88</v>
      </c>
      <c r="C63" s="74">
        <v>409.10399999999998</v>
      </c>
      <c r="D63" s="74">
        <v>453.58773500000001</v>
      </c>
      <c r="E63" s="74">
        <v>359.68700000000001</v>
      </c>
      <c r="F63" s="122">
        <v>432.94400000000002</v>
      </c>
      <c r="G63" s="76">
        <v>1.9E-2</v>
      </c>
      <c r="H63" s="76">
        <v>0.86099999999999999</v>
      </c>
      <c r="I63" s="74">
        <v>883.63400000000001</v>
      </c>
      <c r="J63" s="74">
        <v>889.47299999999996</v>
      </c>
      <c r="K63" s="74">
        <v>931.65800000000002</v>
      </c>
      <c r="L63" s="76">
        <v>0.29099999999999998</v>
      </c>
      <c r="M63" s="147">
        <v>0.89400000000000002</v>
      </c>
    </row>
    <row r="64" spans="2:13" x14ac:dyDescent="0.35">
      <c r="B64" s="153" t="s">
        <v>92</v>
      </c>
      <c r="C64" s="74">
        <v>35.408000000000001</v>
      </c>
      <c r="D64" s="74">
        <v>25.184999999999999</v>
      </c>
      <c r="E64" s="74">
        <v>27.995000000000001</v>
      </c>
      <c r="F64" s="122">
        <v>232.03899999999999</v>
      </c>
      <c r="G64" s="76">
        <v>0.871</v>
      </c>
      <c r="H64" s="76">
        <v>0.13800000000000001</v>
      </c>
      <c r="I64" s="74">
        <v>22.600999999999999</v>
      </c>
      <c r="J64" s="74">
        <v>23.79</v>
      </c>
      <c r="K64" s="74">
        <v>24.858000000000001</v>
      </c>
      <c r="L64" s="76">
        <v>-0.52500000000000002</v>
      </c>
      <c r="M64" s="147">
        <v>0.106</v>
      </c>
    </row>
    <row r="65" spans="2:13" x14ac:dyDescent="0.35">
      <c r="B65" s="152" t="s">
        <v>94</v>
      </c>
      <c r="C65" s="74">
        <v>0</v>
      </c>
      <c r="D65" s="74">
        <v>0.77300000000000002</v>
      </c>
      <c r="E65" s="74">
        <v>0.503</v>
      </c>
      <c r="F65" s="122">
        <v>0</v>
      </c>
      <c r="G65" s="76">
        <v>0</v>
      </c>
      <c r="H65" s="76">
        <v>1E-3</v>
      </c>
      <c r="I65" s="74">
        <v>0</v>
      </c>
      <c r="J65" s="74">
        <v>0</v>
      </c>
      <c r="K65" s="74">
        <v>0</v>
      </c>
      <c r="L65" s="76">
        <v>0</v>
      </c>
      <c r="M65" s="147">
        <v>0</v>
      </c>
    </row>
    <row r="66" spans="2:13" x14ac:dyDescent="0.35">
      <c r="B66" s="90" t="s">
        <v>95</v>
      </c>
      <c r="C66" s="103">
        <v>444.512</v>
      </c>
      <c r="D66" s="103">
        <v>479.54573500000004</v>
      </c>
      <c r="E66" s="103">
        <v>388.185</v>
      </c>
      <c r="F66" s="130">
        <v>664.98299999999995</v>
      </c>
      <c r="G66" s="131">
        <v>0.14399999999999999</v>
      </c>
      <c r="H66" s="131">
        <v>1</v>
      </c>
      <c r="I66" s="103">
        <v>906.23500000000001</v>
      </c>
      <c r="J66" s="103">
        <v>913.26299999999992</v>
      </c>
      <c r="K66" s="103">
        <v>956.51599999999996</v>
      </c>
      <c r="L66" s="131">
        <v>0.129</v>
      </c>
      <c r="M66" s="132">
        <v>1</v>
      </c>
    </row>
    <row r="67" spans="2:13" x14ac:dyDescent="0.35">
      <c r="B67" s="154"/>
      <c r="C67" s="155"/>
      <c r="D67" s="155"/>
      <c r="E67" s="156"/>
      <c r="F67" s="156"/>
      <c r="G67" s="156"/>
      <c r="H67" s="156"/>
      <c r="I67" s="156"/>
      <c r="J67" s="156"/>
      <c r="K67" s="157"/>
      <c r="L67" s="157"/>
      <c r="M67" s="157"/>
    </row>
    <row r="68" spans="2:13" x14ac:dyDescent="0.35"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9"/>
      <c r="M68" s="160"/>
    </row>
    <row r="69" spans="2:13" x14ac:dyDescent="0.35">
      <c r="B69" s="161"/>
      <c r="C69" s="162"/>
      <c r="D69" s="63"/>
      <c r="E69" s="63"/>
      <c r="F69" s="163"/>
      <c r="G69" s="163"/>
      <c r="H69" s="163"/>
      <c r="I69" s="63"/>
      <c r="J69" s="164"/>
      <c r="K69" s="159"/>
      <c r="L69" s="159"/>
      <c r="M69" s="15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3E7E-1577-48BB-9B1D-32A4DD2D9F1F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165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166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78</v>
      </c>
      <c r="D7" s="186">
        <v>78</v>
      </c>
      <c r="E7" s="187">
        <v>64</v>
      </c>
      <c r="F7" s="188">
        <v>22.757999999999999</v>
      </c>
      <c r="G7" s="189">
        <v>0.35559374999999999</v>
      </c>
      <c r="H7" s="187">
        <v>71</v>
      </c>
      <c r="I7" s="188">
        <v>41.448000000000008</v>
      </c>
      <c r="J7" s="189">
        <v>0.58377464788732403</v>
      </c>
      <c r="K7" s="187">
        <v>71</v>
      </c>
      <c r="L7" s="188">
        <v>44.341999999999999</v>
      </c>
      <c r="M7" s="189">
        <v>0.62453521126760558</v>
      </c>
      <c r="N7" s="187">
        <v>71</v>
      </c>
      <c r="O7" s="188">
        <v>45.287999999999997</v>
      </c>
      <c r="P7" s="189">
        <v>0.63785915492957745</v>
      </c>
      <c r="Q7" s="187">
        <v>71</v>
      </c>
      <c r="R7" s="188">
        <v>47.321095</v>
      </c>
      <c r="S7" s="188">
        <v>0.66649429577464792</v>
      </c>
      <c r="T7" s="190">
        <v>0</v>
      </c>
      <c r="U7" s="190">
        <v>1</v>
      </c>
    </row>
    <row r="8" spans="2:21" x14ac:dyDescent="0.35">
      <c r="B8" s="191" t="s">
        <v>112</v>
      </c>
      <c r="C8" s="192">
        <v>15</v>
      </c>
      <c r="D8" s="192">
        <v>15</v>
      </c>
      <c r="E8" s="193">
        <v>23</v>
      </c>
      <c r="F8" s="194">
        <v>2.36</v>
      </c>
      <c r="G8" s="195">
        <v>0.10260869565217391</v>
      </c>
      <c r="H8" s="193">
        <v>5</v>
      </c>
      <c r="I8" s="194">
        <v>3.1320000000000001</v>
      </c>
      <c r="J8" s="195">
        <v>0.62640000000000007</v>
      </c>
      <c r="K8" s="193">
        <v>5</v>
      </c>
      <c r="L8" s="194">
        <v>3.327</v>
      </c>
      <c r="M8" s="195">
        <v>0.66539999999999999</v>
      </c>
      <c r="N8" s="193">
        <v>5</v>
      </c>
      <c r="O8" s="194">
        <v>3.4750000000000001</v>
      </c>
      <c r="P8" s="195">
        <v>0.69500000000000006</v>
      </c>
      <c r="Q8" s="196">
        <v>5</v>
      </c>
      <c r="R8" s="194">
        <v>3.6265099999999997</v>
      </c>
      <c r="S8" s="194">
        <v>0.72530199999999989</v>
      </c>
      <c r="T8" s="197">
        <v>0</v>
      </c>
      <c r="U8" s="198">
        <v>7.0422535211267609E-2</v>
      </c>
    </row>
    <row r="9" spans="2:21" x14ac:dyDescent="0.35">
      <c r="B9" s="191" t="s">
        <v>113</v>
      </c>
      <c r="C9" s="199">
        <v>47</v>
      </c>
      <c r="D9" s="199">
        <v>47</v>
      </c>
      <c r="E9" s="200">
        <v>29</v>
      </c>
      <c r="F9" s="201">
        <v>13.577</v>
      </c>
      <c r="G9" s="202">
        <v>0.46817241379310343</v>
      </c>
      <c r="H9" s="200">
        <v>47</v>
      </c>
      <c r="I9" s="201">
        <v>21.013000000000002</v>
      </c>
      <c r="J9" s="202">
        <v>0.44708510638297877</v>
      </c>
      <c r="K9" s="200">
        <v>47</v>
      </c>
      <c r="L9" s="201">
        <v>23.120999999999999</v>
      </c>
      <c r="M9" s="202">
        <v>0.49193617021276592</v>
      </c>
      <c r="N9" s="200">
        <v>47</v>
      </c>
      <c r="O9" s="201">
        <v>22.940999999999999</v>
      </c>
      <c r="P9" s="202">
        <v>0.48810638297872339</v>
      </c>
      <c r="Q9" s="203">
        <v>47</v>
      </c>
      <c r="R9" s="201">
        <v>23.973344999999998</v>
      </c>
      <c r="S9" s="201">
        <v>0.51007117021276593</v>
      </c>
      <c r="T9" s="204">
        <v>0</v>
      </c>
      <c r="U9" s="205">
        <v>0.6619718309859155</v>
      </c>
    </row>
    <row r="10" spans="2:21" x14ac:dyDescent="0.35">
      <c r="B10" s="191" t="s">
        <v>114</v>
      </c>
      <c r="C10" s="199">
        <v>11</v>
      </c>
      <c r="D10" s="199">
        <v>11</v>
      </c>
      <c r="E10" s="200">
        <v>7</v>
      </c>
      <c r="F10" s="201">
        <v>3</v>
      </c>
      <c r="G10" s="202">
        <v>0.42857142857142855</v>
      </c>
      <c r="H10" s="200">
        <v>14</v>
      </c>
      <c r="I10" s="201">
        <v>10.191000000000001</v>
      </c>
      <c r="J10" s="202">
        <v>0.72792857142857148</v>
      </c>
      <c r="K10" s="200">
        <v>14</v>
      </c>
      <c r="L10" s="201">
        <v>10.215</v>
      </c>
      <c r="M10" s="202">
        <v>0.72964285714285715</v>
      </c>
      <c r="N10" s="200">
        <v>14</v>
      </c>
      <c r="O10" s="201">
        <v>10.856</v>
      </c>
      <c r="P10" s="202">
        <v>0.77542857142857147</v>
      </c>
      <c r="Q10" s="203">
        <v>14</v>
      </c>
      <c r="R10" s="201">
        <v>11.344520000000001</v>
      </c>
      <c r="S10" s="201">
        <v>0.81032285714285723</v>
      </c>
      <c r="T10" s="204">
        <v>0</v>
      </c>
      <c r="U10" s="205">
        <v>0.19718309859154928</v>
      </c>
    </row>
    <row r="11" spans="2:21" x14ac:dyDescent="0.35">
      <c r="B11" s="191" t="s">
        <v>115</v>
      </c>
      <c r="C11" s="207">
        <v>5</v>
      </c>
      <c r="D11" s="207">
        <v>5</v>
      </c>
      <c r="E11" s="208">
        <v>5</v>
      </c>
      <c r="F11" s="209">
        <v>3.8210000000000002</v>
      </c>
      <c r="G11" s="210">
        <v>0.76419999999999999</v>
      </c>
      <c r="H11" s="208">
        <v>5</v>
      </c>
      <c r="I11" s="209">
        <v>7.1120000000000001</v>
      </c>
      <c r="J11" s="210">
        <v>1.4224000000000001</v>
      </c>
      <c r="K11" s="208">
        <v>5</v>
      </c>
      <c r="L11" s="209">
        <v>7.6790000000000003</v>
      </c>
      <c r="M11" s="210">
        <v>1.5358000000000001</v>
      </c>
      <c r="N11" s="208">
        <v>5</v>
      </c>
      <c r="O11" s="209">
        <v>8.016</v>
      </c>
      <c r="P11" s="210">
        <v>1.6032</v>
      </c>
      <c r="Q11" s="211">
        <v>5</v>
      </c>
      <c r="R11" s="209">
        <v>8.3767199999999988</v>
      </c>
      <c r="S11" s="209">
        <v>1.6753439999999997</v>
      </c>
      <c r="T11" s="212">
        <v>0</v>
      </c>
      <c r="U11" s="213">
        <v>7.0422535211267609E-2</v>
      </c>
    </row>
    <row r="12" spans="2:21" x14ac:dyDescent="0.35">
      <c r="B12" s="214"/>
      <c r="C12" s="215"/>
      <c r="D12" s="215"/>
      <c r="E12" s="215"/>
      <c r="F12" s="215"/>
      <c r="G12" s="215"/>
      <c r="H12" s="215"/>
      <c r="I12" s="216"/>
      <c r="J12" s="216"/>
      <c r="K12" s="215"/>
      <c r="L12" s="216"/>
      <c r="M12" s="216"/>
      <c r="N12" s="215"/>
      <c r="O12" s="216"/>
      <c r="P12" s="216"/>
      <c r="Q12" s="215"/>
      <c r="R12" s="216"/>
      <c r="S12" s="216"/>
      <c r="T12" s="217"/>
      <c r="U12" s="217"/>
    </row>
    <row r="13" spans="2:21" x14ac:dyDescent="0.35"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CFED-3481-490E-81BB-920CE35FD280}">
  <dimension ref="B1:AB17"/>
  <sheetViews>
    <sheetView showGridLines="0" topLeftCell="A8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167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45" customHeight="1" x14ac:dyDescent="0.35">
      <c r="B5" s="232" t="s">
        <v>400</v>
      </c>
      <c r="C5" s="233" t="s">
        <v>168</v>
      </c>
      <c r="D5" s="312" t="s">
        <v>440</v>
      </c>
      <c r="E5" s="234" t="s">
        <v>401</v>
      </c>
      <c r="F5" s="234" t="s">
        <v>402</v>
      </c>
      <c r="G5" s="234" t="s">
        <v>403</v>
      </c>
      <c r="H5" s="234" t="s">
        <v>404</v>
      </c>
      <c r="I5" s="234" t="s">
        <v>405</v>
      </c>
      <c r="J5" s="234" t="s">
        <v>406</v>
      </c>
      <c r="K5" s="241">
        <v>166552</v>
      </c>
    </row>
    <row r="6" spans="2:28" ht="31.5" x14ac:dyDescent="0.35">
      <c r="B6" s="232" t="s">
        <v>407</v>
      </c>
      <c r="C6" s="233" t="s">
        <v>168</v>
      </c>
      <c r="D6" s="313"/>
      <c r="E6" s="242">
        <v>0.63</v>
      </c>
      <c r="F6" s="242">
        <v>0.69</v>
      </c>
      <c r="G6" s="242">
        <v>0.77</v>
      </c>
      <c r="H6" s="242">
        <v>0.8</v>
      </c>
      <c r="I6" s="242">
        <v>0.82</v>
      </c>
      <c r="J6" s="242">
        <v>0.9</v>
      </c>
      <c r="K6" s="250">
        <v>0.92</v>
      </c>
    </row>
    <row r="7" spans="2:28" ht="31.5" x14ac:dyDescent="0.35">
      <c r="B7" s="232" t="s">
        <v>169</v>
      </c>
      <c r="C7" s="233" t="s">
        <v>168</v>
      </c>
      <c r="D7" s="313"/>
      <c r="E7" s="234" t="s">
        <v>408</v>
      </c>
      <c r="F7" s="234" t="s">
        <v>409</v>
      </c>
      <c r="G7" s="234" t="s">
        <v>410</v>
      </c>
      <c r="H7" s="234" t="s">
        <v>411</v>
      </c>
      <c r="I7" s="234" t="s">
        <v>412</v>
      </c>
      <c r="J7" s="251">
        <v>127690</v>
      </c>
      <c r="K7" s="241">
        <v>154893</v>
      </c>
    </row>
    <row r="8" spans="2:28" ht="42" x14ac:dyDescent="0.35">
      <c r="B8" s="232" t="s">
        <v>413</v>
      </c>
      <c r="C8" s="233" t="s">
        <v>168</v>
      </c>
      <c r="D8" s="313"/>
      <c r="E8" s="234">
        <v>147</v>
      </c>
      <c r="F8" s="234">
        <v>247</v>
      </c>
      <c r="G8" s="234">
        <v>168</v>
      </c>
      <c r="H8" s="234" t="s">
        <v>414</v>
      </c>
      <c r="I8" s="234" t="s">
        <v>414</v>
      </c>
      <c r="J8" s="234" t="s">
        <v>414</v>
      </c>
      <c r="K8" s="241">
        <v>1083</v>
      </c>
    </row>
    <row r="9" spans="2:28" ht="42" x14ac:dyDescent="0.35">
      <c r="B9" s="232" t="s">
        <v>415</v>
      </c>
      <c r="C9" s="233" t="s">
        <v>168</v>
      </c>
      <c r="D9" s="313"/>
      <c r="E9" s="251">
        <v>3387</v>
      </c>
      <c r="F9" s="251">
        <v>1705</v>
      </c>
      <c r="G9" s="251">
        <v>1036</v>
      </c>
      <c r="H9" s="251">
        <v>2822</v>
      </c>
      <c r="I9" s="251">
        <v>2681</v>
      </c>
      <c r="J9" s="251">
        <v>2547</v>
      </c>
      <c r="K9" s="241">
        <v>2420</v>
      </c>
    </row>
    <row r="10" spans="2:28" ht="21" x14ac:dyDescent="0.35">
      <c r="B10" s="232" t="s">
        <v>416</v>
      </c>
      <c r="C10" s="233" t="s">
        <v>417</v>
      </c>
      <c r="D10" s="313"/>
      <c r="E10" s="234">
        <v>0</v>
      </c>
      <c r="F10" s="234" t="s">
        <v>418</v>
      </c>
      <c r="G10" s="234" t="s">
        <v>419</v>
      </c>
      <c r="H10" s="234" t="s">
        <v>420</v>
      </c>
      <c r="I10" s="234" t="s">
        <v>421</v>
      </c>
      <c r="J10" s="234" t="s">
        <v>422</v>
      </c>
      <c r="K10" s="241">
        <v>104752</v>
      </c>
    </row>
    <row r="11" spans="2:28" ht="21" x14ac:dyDescent="0.35">
      <c r="B11" s="232" t="s">
        <v>423</v>
      </c>
      <c r="C11" s="233" t="s">
        <v>171</v>
      </c>
      <c r="D11" s="313"/>
      <c r="E11" s="234" t="s">
        <v>424</v>
      </c>
      <c r="F11" s="234" t="s">
        <v>425</v>
      </c>
      <c r="G11" s="234" t="s">
        <v>426</v>
      </c>
      <c r="H11" s="234" t="s">
        <v>427</v>
      </c>
      <c r="I11" s="234" t="s">
        <v>428</v>
      </c>
      <c r="J11" s="234" t="s">
        <v>428</v>
      </c>
      <c r="K11" s="241">
        <v>43398</v>
      </c>
    </row>
    <row r="12" spans="2:28" ht="21" x14ac:dyDescent="0.35">
      <c r="B12" s="232" t="s">
        <v>429</v>
      </c>
      <c r="C12" s="233" t="s">
        <v>171</v>
      </c>
      <c r="D12" s="313"/>
      <c r="E12" s="234" t="s">
        <v>430</v>
      </c>
      <c r="F12" s="234" t="s">
        <v>431</v>
      </c>
      <c r="G12" s="234" t="s">
        <v>432</v>
      </c>
      <c r="H12" s="234" t="s">
        <v>433</v>
      </c>
      <c r="I12" s="234" t="s">
        <v>434</v>
      </c>
      <c r="J12" s="234" t="s">
        <v>434</v>
      </c>
      <c r="K12" s="235" t="s">
        <v>434</v>
      </c>
    </row>
    <row r="13" spans="2:28" ht="31.5" x14ac:dyDescent="0.35">
      <c r="B13" s="232" t="s">
        <v>435</v>
      </c>
      <c r="C13" s="233" t="s">
        <v>436</v>
      </c>
      <c r="D13" s="313"/>
      <c r="E13" s="234">
        <v>0</v>
      </c>
      <c r="F13" s="234">
        <v>0</v>
      </c>
      <c r="G13" s="234">
        <v>0</v>
      </c>
      <c r="H13" s="234">
        <v>25</v>
      </c>
      <c r="I13" s="234">
        <v>35</v>
      </c>
      <c r="J13" s="234">
        <v>45</v>
      </c>
      <c r="K13" s="235">
        <v>55</v>
      </c>
    </row>
    <row r="14" spans="2:28" ht="31.5" x14ac:dyDescent="0.35">
      <c r="B14" s="232" t="s">
        <v>437</v>
      </c>
      <c r="C14" s="233" t="s">
        <v>168</v>
      </c>
      <c r="D14" s="313"/>
      <c r="E14" s="234">
        <v>0</v>
      </c>
      <c r="F14" s="234">
        <v>0</v>
      </c>
      <c r="G14" s="234">
        <v>134</v>
      </c>
      <c r="H14" s="234">
        <v>155</v>
      </c>
      <c r="I14" s="234">
        <v>155</v>
      </c>
      <c r="J14" s="234">
        <v>155</v>
      </c>
      <c r="K14" s="235">
        <v>155</v>
      </c>
    </row>
    <row r="15" spans="2:28" ht="31.5" x14ac:dyDescent="0.35">
      <c r="B15" s="232" t="s">
        <v>438</v>
      </c>
      <c r="C15" s="233" t="s">
        <v>168</v>
      </c>
      <c r="D15" s="313"/>
      <c r="E15" s="234">
        <v>0</v>
      </c>
      <c r="F15" s="234">
        <v>1</v>
      </c>
      <c r="G15" s="234">
        <v>2</v>
      </c>
      <c r="H15" s="234">
        <v>2</v>
      </c>
      <c r="I15" s="234">
        <v>0</v>
      </c>
      <c r="J15" s="234">
        <v>0</v>
      </c>
      <c r="K15" s="235">
        <v>0</v>
      </c>
    </row>
    <row r="16" spans="2:28" ht="31.5" x14ac:dyDescent="0.35">
      <c r="B16" s="236" t="s">
        <v>439</v>
      </c>
      <c r="C16" s="237" t="s">
        <v>168</v>
      </c>
      <c r="D16" s="314"/>
      <c r="E16" s="239">
        <v>25</v>
      </c>
      <c r="F16" s="239">
        <v>33</v>
      </c>
      <c r="G16" s="239">
        <v>57</v>
      </c>
      <c r="H16" s="239">
        <v>60</v>
      </c>
      <c r="I16" s="239">
        <v>60</v>
      </c>
      <c r="J16" s="239">
        <v>60</v>
      </c>
      <c r="K16" s="240">
        <v>60</v>
      </c>
    </row>
    <row r="17" spans="2:11" x14ac:dyDescent="0.35"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4">
    <mergeCell ref="B2:K2"/>
    <mergeCell ref="E3:G3"/>
    <mergeCell ref="I3:K3"/>
    <mergeCell ref="D5:D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ED904-20AD-4F42-91C4-92CB35420D1F}">
  <dimension ref="B1:M88"/>
  <sheetViews>
    <sheetView showGridLines="0" topLeftCell="A71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174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5817.0591482087857</v>
      </c>
      <c r="D5" s="29">
        <v>2782.4250970900007</v>
      </c>
      <c r="E5" s="29">
        <v>6947.3095538399994</v>
      </c>
      <c r="F5" s="30">
        <v>2541.9647138517626</v>
      </c>
      <c r="G5" s="31">
        <v>-0.24099999999999999</v>
      </c>
      <c r="H5" s="31">
        <v>0.26100000000000001</v>
      </c>
      <c r="I5" s="29">
        <v>4191.8254349383096</v>
      </c>
      <c r="J5" s="29">
        <v>2871.4631475659189</v>
      </c>
      <c r="K5" s="29">
        <v>3007.242247181005</v>
      </c>
      <c r="L5" s="31">
        <v>5.8000000000000003E-2</v>
      </c>
      <c r="M5" s="32">
        <v>0.19500000000000001</v>
      </c>
    </row>
    <row r="6" spans="2:13" x14ac:dyDescent="0.35">
      <c r="B6" s="28" t="s">
        <v>168</v>
      </c>
      <c r="C6" s="29">
        <v>6941.8640769600033</v>
      </c>
      <c r="D6" s="29">
        <v>7245.7940908600003</v>
      </c>
      <c r="E6" s="29">
        <v>12519.643482359998</v>
      </c>
      <c r="F6" s="30">
        <v>9889.9606530626606</v>
      </c>
      <c r="G6" s="31">
        <v>0.125</v>
      </c>
      <c r="H6" s="31">
        <v>0.54500000000000004</v>
      </c>
      <c r="I6" s="29">
        <v>9619.1374783418541</v>
      </c>
      <c r="J6" s="29">
        <v>9594.886735282862</v>
      </c>
      <c r="K6" s="29">
        <v>10103.699530712862</v>
      </c>
      <c r="L6" s="31">
        <v>7.0000000000000001E-3</v>
      </c>
      <c r="M6" s="33">
        <v>0.60899999999999999</v>
      </c>
    </row>
    <row r="7" spans="2:13" x14ac:dyDescent="0.35">
      <c r="B7" s="28" t="s">
        <v>175</v>
      </c>
      <c r="C7" s="29">
        <v>795.66335798000011</v>
      </c>
      <c r="D7" s="29">
        <v>627.89783043</v>
      </c>
      <c r="E7" s="29">
        <v>1475.3033147600001</v>
      </c>
      <c r="F7" s="30">
        <v>750.46904604466977</v>
      </c>
      <c r="G7" s="31">
        <v>-1.9E-2</v>
      </c>
      <c r="H7" s="31">
        <v>5.2999999999999999E-2</v>
      </c>
      <c r="I7" s="29">
        <v>806.77954914236136</v>
      </c>
      <c r="J7" s="29">
        <v>864.46964882964448</v>
      </c>
      <c r="K7" s="29">
        <v>906.27107896930318</v>
      </c>
      <c r="L7" s="31">
        <v>6.5000000000000002E-2</v>
      </c>
      <c r="M7" s="33">
        <v>5.1999999999999998E-2</v>
      </c>
    </row>
    <row r="8" spans="2:13" x14ac:dyDescent="0.35">
      <c r="B8" s="28" t="s">
        <v>176</v>
      </c>
      <c r="C8" s="29">
        <v>1006.98231007</v>
      </c>
      <c r="D8" s="29">
        <v>1298.5407240200004</v>
      </c>
      <c r="E8" s="29">
        <v>2749.6545539600002</v>
      </c>
      <c r="F8" s="30">
        <v>1223.0065321039808</v>
      </c>
      <c r="G8" s="31">
        <v>6.7000000000000004E-2</v>
      </c>
      <c r="H8" s="31">
        <v>0.09</v>
      </c>
      <c r="I8" s="29">
        <v>1457.1924048881619</v>
      </c>
      <c r="J8" s="29">
        <v>1544.9372051058717</v>
      </c>
      <c r="K8" s="29">
        <v>1656.4301081030333</v>
      </c>
      <c r="L8" s="31">
        <v>0.106</v>
      </c>
      <c r="M8" s="33">
        <v>9.0999999999999998E-2</v>
      </c>
    </row>
    <row r="9" spans="2:13" x14ac:dyDescent="0.35">
      <c r="B9" s="28" t="s">
        <v>177</v>
      </c>
      <c r="C9" s="29">
        <v>15.354257059999997</v>
      </c>
      <c r="D9" s="29">
        <v>28.234954959999996</v>
      </c>
      <c r="E9" s="29">
        <v>23.538464319999996</v>
      </c>
      <c r="F9" s="30">
        <v>0</v>
      </c>
      <c r="G9" s="31">
        <v>-1</v>
      </c>
      <c r="H9" s="31">
        <v>1E-3</v>
      </c>
      <c r="I9" s="29">
        <v>0</v>
      </c>
      <c r="J9" s="29">
        <v>0</v>
      </c>
      <c r="K9" s="29">
        <v>0</v>
      </c>
      <c r="L9" s="31">
        <v>0</v>
      </c>
      <c r="M9" s="33">
        <v>0</v>
      </c>
    </row>
    <row r="10" spans="2:13" x14ac:dyDescent="0.35">
      <c r="B10" s="28" t="s">
        <v>171</v>
      </c>
      <c r="C10" s="29">
        <v>520.27981686999988</v>
      </c>
      <c r="D10" s="29">
        <v>626.48552960999984</v>
      </c>
      <c r="E10" s="29">
        <v>481.37080868999999</v>
      </c>
      <c r="F10" s="30">
        <v>650.6969323051884</v>
      </c>
      <c r="G10" s="31">
        <v>7.6999999999999999E-2</v>
      </c>
      <c r="H10" s="31">
        <v>3.5999999999999997E-2</v>
      </c>
      <c r="I10" s="29">
        <v>712.28365525781794</v>
      </c>
      <c r="J10" s="29">
        <v>874.34599819640607</v>
      </c>
      <c r="K10" s="29">
        <v>911.01583556015908</v>
      </c>
      <c r="L10" s="31">
        <v>0.11899999999999999</v>
      </c>
      <c r="M10" s="33">
        <v>4.9000000000000002E-2</v>
      </c>
    </row>
    <row r="11" spans="2:13" x14ac:dyDescent="0.35">
      <c r="B11" s="28" t="s">
        <v>178</v>
      </c>
      <c r="C11" s="29">
        <v>428.54377585999998</v>
      </c>
      <c r="D11" s="29">
        <v>276.94571827000021</v>
      </c>
      <c r="E11" s="29">
        <v>91.838615550000014</v>
      </c>
      <c r="F11" s="30">
        <v>79.357437301114118</v>
      </c>
      <c r="G11" s="31">
        <v>-0.43</v>
      </c>
      <c r="H11" s="31">
        <v>1.4999999999999999E-2</v>
      </c>
      <c r="I11" s="29">
        <v>82.189533194933702</v>
      </c>
      <c r="J11" s="29">
        <v>80.842329364634736</v>
      </c>
      <c r="K11" s="29">
        <v>82.594576725167926</v>
      </c>
      <c r="L11" s="31">
        <v>1.2999999999999999E-2</v>
      </c>
      <c r="M11" s="33">
        <v>5.0000000000000001E-3</v>
      </c>
    </row>
    <row r="12" spans="2:13" x14ac:dyDescent="0.35">
      <c r="B12" s="34" t="s">
        <v>33</v>
      </c>
      <c r="C12" s="35">
        <v>15525.746743008789</v>
      </c>
      <c r="D12" s="35">
        <v>12886.323945240001</v>
      </c>
      <c r="E12" s="35">
        <v>24288.658793480001</v>
      </c>
      <c r="F12" s="36">
        <v>15135.455314669376</v>
      </c>
      <c r="G12" s="37">
        <v>-8.0000000000000002E-3</v>
      </c>
      <c r="H12" s="38">
        <v>1</v>
      </c>
      <c r="I12" s="35">
        <v>16869.408055763441</v>
      </c>
      <c r="J12" s="35">
        <v>15830.945064345338</v>
      </c>
      <c r="K12" s="35">
        <v>16667.253377251531</v>
      </c>
      <c r="L12" s="39">
        <v>3.3000000000000002E-2</v>
      </c>
      <c r="M12" s="40">
        <v>1</v>
      </c>
    </row>
    <row r="13" spans="2:13" x14ac:dyDescent="0.35">
      <c r="B13" s="41"/>
      <c r="C13" s="41"/>
      <c r="D13" s="41"/>
      <c r="E13" s="42"/>
      <c r="F13" s="42"/>
      <c r="G13" s="42"/>
      <c r="H13" s="42"/>
      <c r="I13" s="42"/>
      <c r="J13" s="42"/>
      <c r="K13" s="42"/>
      <c r="L13" s="42"/>
      <c r="M13" s="42"/>
    </row>
    <row r="14" spans="2:13" x14ac:dyDescent="0.35">
      <c r="B14" s="286" t="s">
        <v>179</v>
      </c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</row>
    <row r="15" spans="2:13" ht="48.5" x14ac:dyDescent="0.35">
      <c r="B15" s="43" t="s">
        <v>35</v>
      </c>
      <c r="C15" s="44"/>
      <c r="D15" s="45" t="s">
        <v>21</v>
      </c>
      <c r="E15" s="46"/>
      <c r="F15" s="47" t="s">
        <v>22</v>
      </c>
      <c r="G15" s="48" t="s">
        <v>23</v>
      </c>
      <c r="H15" s="48" t="s">
        <v>24</v>
      </c>
      <c r="I15" s="49" t="s">
        <v>25</v>
      </c>
      <c r="J15" s="50"/>
      <c r="K15" s="51"/>
      <c r="L15" s="48" t="s">
        <v>23</v>
      </c>
      <c r="M15" s="52" t="s">
        <v>24</v>
      </c>
    </row>
    <row r="16" spans="2:13" x14ac:dyDescent="0.35">
      <c r="B16" s="53" t="s">
        <v>26</v>
      </c>
      <c r="C16" s="54" t="s">
        <v>7</v>
      </c>
      <c r="D16" s="54" t="s">
        <v>8</v>
      </c>
      <c r="E16" s="54" t="s">
        <v>9</v>
      </c>
      <c r="F16" s="55" t="s">
        <v>10</v>
      </c>
      <c r="G16" s="290" t="s">
        <v>27</v>
      </c>
      <c r="H16" s="291"/>
      <c r="I16" s="54" t="s">
        <v>11</v>
      </c>
      <c r="J16" s="54" t="s">
        <v>12</v>
      </c>
      <c r="K16" s="54" t="s">
        <v>13</v>
      </c>
      <c r="L16" s="290" t="s">
        <v>28</v>
      </c>
      <c r="M16" s="292"/>
    </row>
    <row r="17" spans="2:13" x14ac:dyDescent="0.35">
      <c r="B17" s="56" t="s">
        <v>36</v>
      </c>
      <c r="C17" s="57"/>
      <c r="D17" s="58"/>
      <c r="E17" s="58"/>
      <c r="F17" s="59"/>
      <c r="G17" s="60"/>
      <c r="H17" s="60"/>
      <c r="I17" s="58"/>
      <c r="J17" s="58"/>
      <c r="K17" s="61"/>
      <c r="L17" s="60"/>
      <c r="M17" s="62"/>
    </row>
    <row r="18" spans="2:13" x14ac:dyDescent="0.35">
      <c r="B18" s="56" t="s">
        <v>37</v>
      </c>
      <c r="C18" s="63">
        <v>1926.516902668785</v>
      </c>
      <c r="D18" s="63">
        <v>2104.2842471200001</v>
      </c>
      <c r="E18" s="63">
        <v>2834.3704304900002</v>
      </c>
      <c r="F18" s="64">
        <v>2554.6143969479085</v>
      </c>
      <c r="G18" s="65">
        <v>9.9000000000000005E-2</v>
      </c>
      <c r="H18" s="65">
        <v>0.12</v>
      </c>
      <c r="I18" s="63">
        <v>2722.1267724086651</v>
      </c>
      <c r="J18" s="63">
        <v>2875.9053047397083</v>
      </c>
      <c r="K18" s="63">
        <v>2795.2073308220988</v>
      </c>
      <c r="L18" s="65">
        <v>0.03</v>
      </c>
      <c r="M18" s="66">
        <v>0.11700000000000001</v>
      </c>
    </row>
    <row r="19" spans="2:13" ht="19" x14ac:dyDescent="0.35">
      <c r="B19" s="67" t="s">
        <v>38</v>
      </c>
      <c r="C19" s="68">
        <v>831.02553122878464</v>
      </c>
      <c r="D19" s="69">
        <v>1098.3812471199999</v>
      </c>
      <c r="E19" s="70">
        <v>1181.86462106</v>
      </c>
      <c r="F19" s="70">
        <v>1500.14514070416</v>
      </c>
      <c r="G19" s="71">
        <v>0.218</v>
      </c>
      <c r="H19" s="71">
        <v>5.8000000000000003E-2</v>
      </c>
      <c r="I19" s="69">
        <v>1791.6907781182986</v>
      </c>
      <c r="J19" s="69">
        <v>2229.3421369199186</v>
      </c>
      <c r="K19" s="70">
        <v>2431.1407500052974</v>
      </c>
      <c r="L19" s="71">
        <v>0.17499999999999999</v>
      </c>
      <c r="M19" s="71">
        <v>8.5000000000000006E-2</v>
      </c>
    </row>
    <row r="20" spans="2:13" x14ac:dyDescent="0.35">
      <c r="B20" s="72" t="s">
        <v>39</v>
      </c>
      <c r="C20" s="73"/>
      <c r="D20" s="74"/>
      <c r="E20" s="75"/>
      <c r="F20" s="75"/>
      <c r="G20" s="76"/>
      <c r="H20" s="76"/>
      <c r="I20" s="74"/>
      <c r="J20" s="74"/>
      <c r="K20" s="75"/>
      <c r="L20" s="76"/>
      <c r="M20" s="76"/>
    </row>
    <row r="21" spans="2:13" x14ac:dyDescent="0.35">
      <c r="B21" s="72" t="s">
        <v>42</v>
      </c>
      <c r="C21" s="77">
        <v>706.43911848878463</v>
      </c>
      <c r="D21" s="78">
        <v>952.20235185999991</v>
      </c>
      <c r="E21" s="79">
        <v>996.22925766000003</v>
      </c>
      <c r="F21" s="79">
        <v>1400.6213172818966</v>
      </c>
      <c r="G21" s="80">
        <v>0.25600000000000001</v>
      </c>
      <c r="H21" s="80">
        <v>5.0999999999999997E-2</v>
      </c>
      <c r="I21" s="78">
        <v>1660.5310191954609</v>
      </c>
      <c r="J21" s="78">
        <v>2048.2049743799557</v>
      </c>
      <c r="K21" s="79">
        <v>2241.6412419884959</v>
      </c>
      <c r="L21" s="80">
        <v>0.17</v>
      </c>
      <c r="M21" s="80">
        <v>7.9000000000000001E-2</v>
      </c>
    </row>
    <row r="22" spans="2:13" x14ac:dyDescent="0.35">
      <c r="B22" s="81" t="s">
        <v>180</v>
      </c>
      <c r="C22" s="77">
        <v>527.94169293878463</v>
      </c>
      <c r="D22" s="78">
        <v>608.82058141999994</v>
      </c>
      <c r="E22" s="79">
        <v>616.00592897000001</v>
      </c>
      <c r="F22" s="79">
        <v>717.90337592189678</v>
      </c>
      <c r="G22" s="80">
        <v>0.108</v>
      </c>
      <c r="H22" s="80">
        <v>3.2000000000000001E-2</v>
      </c>
      <c r="I22" s="78">
        <v>786.34871017157457</v>
      </c>
      <c r="J22" s="78">
        <v>839.26470262303849</v>
      </c>
      <c r="K22" s="79">
        <v>877.87087894369813</v>
      </c>
      <c r="L22" s="80">
        <v>6.9000000000000006E-2</v>
      </c>
      <c r="M22" s="80">
        <v>3.4000000000000002E-2</v>
      </c>
    </row>
    <row r="23" spans="2:13" x14ac:dyDescent="0.35">
      <c r="B23" s="81" t="s">
        <v>181</v>
      </c>
      <c r="C23" s="77">
        <v>66.910706310000009</v>
      </c>
      <c r="D23" s="78">
        <v>105.50294807</v>
      </c>
      <c r="E23" s="79">
        <v>116.4282273</v>
      </c>
      <c r="F23" s="79">
        <v>150.37687436000002</v>
      </c>
      <c r="G23" s="80">
        <v>0.31</v>
      </c>
      <c r="H23" s="80">
        <v>5.0000000000000001E-3</v>
      </c>
      <c r="I23" s="78">
        <v>278.14690802388628</v>
      </c>
      <c r="J23" s="78">
        <v>396.37773091691713</v>
      </c>
      <c r="K23" s="79">
        <v>510.72122180436571</v>
      </c>
      <c r="L23" s="80">
        <v>0.503</v>
      </c>
      <c r="M23" s="80">
        <v>1.4E-2</v>
      </c>
    </row>
    <row r="24" spans="2:13" x14ac:dyDescent="0.35">
      <c r="B24" s="81" t="s">
        <v>182</v>
      </c>
      <c r="C24" s="77">
        <v>2.84862752</v>
      </c>
      <c r="D24" s="78">
        <v>2.9501460000000002</v>
      </c>
      <c r="E24" s="79">
        <v>2.2114089700000004</v>
      </c>
      <c r="F24" s="79">
        <v>4.4027120000000002</v>
      </c>
      <c r="G24" s="80">
        <v>0.156</v>
      </c>
      <c r="H24" s="80">
        <v>0</v>
      </c>
      <c r="I24" s="78">
        <v>26.057119999999998</v>
      </c>
      <c r="J24" s="78">
        <v>27.21666184</v>
      </c>
      <c r="K24" s="79">
        <v>28.435968290432001</v>
      </c>
      <c r="L24" s="80">
        <v>0.86199999999999999</v>
      </c>
      <c r="M24" s="80">
        <v>1E-3</v>
      </c>
    </row>
    <row r="25" spans="2:13" x14ac:dyDescent="0.35">
      <c r="B25" s="81" t="s">
        <v>183</v>
      </c>
      <c r="C25" s="77">
        <v>108.73809172</v>
      </c>
      <c r="D25" s="78">
        <v>234.92867637000001</v>
      </c>
      <c r="E25" s="79">
        <v>261.58369241999998</v>
      </c>
      <c r="F25" s="79">
        <v>527.938355</v>
      </c>
      <c r="G25" s="80">
        <v>0.69299999999999995</v>
      </c>
      <c r="H25" s="80">
        <v>1.2999999999999999E-2</v>
      </c>
      <c r="I25" s="78">
        <v>569.97828099999992</v>
      </c>
      <c r="J25" s="78">
        <v>785.34587899999997</v>
      </c>
      <c r="K25" s="79">
        <v>824.61317295000003</v>
      </c>
      <c r="L25" s="80">
        <v>0.16</v>
      </c>
      <c r="M25" s="80">
        <v>2.9000000000000001E-2</v>
      </c>
    </row>
    <row r="26" spans="2:13" x14ac:dyDescent="0.35">
      <c r="B26" s="67" t="s">
        <v>129</v>
      </c>
      <c r="C26" s="73">
        <v>124.58641274</v>
      </c>
      <c r="D26" s="74">
        <v>146.17889526000002</v>
      </c>
      <c r="E26" s="75">
        <v>185.63536339999999</v>
      </c>
      <c r="F26" s="75">
        <v>99.523823422263476</v>
      </c>
      <c r="G26" s="76">
        <v>-7.1999999999999995E-2</v>
      </c>
      <c r="H26" s="76">
        <v>7.0000000000000001E-3</v>
      </c>
      <c r="I26" s="74">
        <v>131.15975892283768</v>
      </c>
      <c r="J26" s="74">
        <v>181.13716253996307</v>
      </c>
      <c r="K26" s="75">
        <v>189.49950801680137</v>
      </c>
      <c r="L26" s="76">
        <v>0.23899999999999999</v>
      </c>
      <c r="M26" s="76">
        <v>6.0000000000000001E-3</v>
      </c>
    </row>
    <row r="27" spans="2:13" x14ac:dyDescent="0.35">
      <c r="B27" s="67" t="s">
        <v>47</v>
      </c>
      <c r="C27" s="82">
        <v>1095.4913714400002</v>
      </c>
      <c r="D27" s="83">
        <v>1005.903</v>
      </c>
      <c r="E27" s="84">
        <v>1652.5058094300002</v>
      </c>
      <c r="F27" s="84">
        <v>1054.4692562437485</v>
      </c>
      <c r="G27" s="85">
        <v>-1.2999999999999999E-2</v>
      </c>
      <c r="H27" s="85">
        <v>6.2E-2</v>
      </c>
      <c r="I27" s="83">
        <v>930.43599429036658</v>
      </c>
      <c r="J27" s="83">
        <v>646.5631678197899</v>
      </c>
      <c r="K27" s="84">
        <v>364.06658081680132</v>
      </c>
      <c r="L27" s="85">
        <v>-0.29799999999999999</v>
      </c>
      <c r="M27" s="85">
        <v>3.2000000000000001E-2</v>
      </c>
    </row>
    <row r="28" spans="2:13" x14ac:dyDescent="0.35">
      <c r="B28" s="86" t="s">
        <v>48</v>
      </c>
      <c r="C28" s="63">
        <v>11718.178352770003</v>
      </c>
      <c r="D28" s="63">
        <v>16669.462</v>
      </c>
      <c r="E28" s="63">
        <v>19858.540999975121</v>
      </c>
      <c r="F28" s="87">
        <v>22051.82700046102</v>
      </c>
      <c r="G28" s="88">
        <v>0.23499999999999999</v>
      </c>
      <c r="H28" s="88">
        <v>0.88</v>
      </c>
      <c r="I28" s="63">
        <v>19354.021000000001</v>
      </c>
      <c r="J28" s="63">
        <v>20220.655999997532</v>
      </c>
      <c r="K28" s="63">
        <v>21148.084000298542</v>
      </c>
      <c r="L28" s="88">
        <v>-1.4E-2</v>
      </c>
      <c r="M28" s="89">
        <v>0.88300000000000001</v>
      </c>
    </row>
    <row r="29" spans="2:13" x14ac:dyDescent="0.35">
      <c r="B29" s="90" t="s">
        <v>49</v>
      </c>
      <c r="C29" s="91">
        <v>13644.695255438788</v>
      </c>
      <c r="D29" s="91">
        <v>18773.746247119998</v>
      </c>
      <c r="E29" s="92">
        <v>22692.911430465123</v>
      </c>
      <c r="F29" s="92">
        <v>24606.441397408929</v>
      </c>
      <c r="G29" s="93">
        <v>0.217</v>
      </c>
      <c r="H29" s="93">
        <v>1</v>
      </c>
      <c r="I29" s="91">
        <v>22076.147772408665</v>
      </c>
      <c r="J29" s="91">
        <v>23096.561304737239</v>
      </c>
      <c r="K29" s="92">
        <v>23943.291331120643</v>
      </c>
      <c r="L29" s="93">
        <v>-8.9999999999999993E-3</v>
      </c>
      <c r="M29" s="94">
        <v>1</v>
      </c>
    </row>
    <row r="30" spans="2:13" x14ac:dyDescent="0.35">
      <c r="B30" s="56" t="s">
        <v>50</v>
      </c>
      <c r="C30" s="95"/>
      <c r="D30" s="95"/>
      <c r="E30" s="95"/>
      <c r="F30" s="96"/>
      <c r="G30" s="97"/>
      <c r="H30" s="97"/>
      <c r="I30" s="95"/>
      <c r="J30" s="95"/>
      <c r="K30" s="95"/>
      <c r="L30" s="97"/>
      <c r="M30" s="98"/>
    </row>
    <row r="31" spans="2:13" x14ac:dyDescent="0.35">
      <c r="B31" s="56" t="s">
        <v>51</v>
      </c>
      <c r="C31" s="63">
        <v>15525.746743008789</v>
      </c>
      <c r="D31" s="63">
        <v>12886.323945240001</v>
      </c>
      <c r="E31" s="63">
        <v>24288.658793479997</v>
      </c>
      <c r="F31" s="64">
        <v>15135.455314669376</v>
      </c>
      <c r="G31" s="99">
        <v>-8.0000000000000002E-3</v>
      </c>
      <c r="H31" s="99">
        <v>1</v>
      </c>
      <c r="I31" s="63">
        <v>15421.77109441524</v>
      </c>
      <c r="J31" s="63">
        <v>15830.94506434534</v>
      </c>
      <c r="K31" s="63">
        <v>16667.253377251531</v>
      </c>
      <c r="L31" s="99">
        <v>3.3000000000000002E-2</v>
      </c>
      <c r="M31" s="100">
        <v>0.97899999999999998</v>
      </c>
    </row>
    <row r="32" spans="2:13" x14ac:dyDescent="0.35">
      <c r="B32" s="67" t="s">
        <v>52</v>
      </c>
      <c r="C32" s="68">
        <v>5738.2833535200025</v>
      </c>
      <c r="D32" s="69">
        <v>5848.0925785299996</v>
      </c>
      <c r="E32" s="70">
        <v>5976.3409034200013</v>
      </c>
      <c r="F32" s="70">
        <v>6118.5692986627027</v>
      </c>
      <c r="G32" s="71">
        <v>2.1999999999999999E-2</v>
      </c>
      <c r="H32" s="71">
        <v>0.36799999999999999</v>
      </c>
      <c r="I32" s="69">
        <v>5649.4206581809376</v>
      </c>
      <c r="J32" s="69">
        <v>5445.4994291857702</v>
      </c>
      <c r="K32" s="70">
        <v>5687.3396823269568</v>
      </c>
      <c r="L32" s="71">
        <v>-2.4E-2</v>
      </c>
      <c r="M32" s="71">
        <v>0.35599999999999998</v>
      </c>
    </row>
    <row r="33" spans="2:13" x14ac:dyDescent="0.35">
      <c r="B33" s="67" t="s">
        <v>53</v>
      </c>
      <c r="C33" s="73">
        <v>6815.5986703587841</v>
      </c>
      <c r="D33" s="74">
        <v>4518.0322789600023</v>
      </c>
      <c r="E33" s="75">
        <v>14428.182729689997</v>
      </c>
      <c r="F33" s="75">
        <v>5991.4290259671188</v>
      </c>
      <c r="G33" s="76">
        <v>-4.2000000000000003E-2</v>
      </c>
      <c r="H33" s="76">
        <v>0.44500000000000001</v>
      </c>
      <c r="I33" s="74">
        <v>6512.0064455128168</v>
      </c>
      <c r="J33" s="74">
        <v>6917.953127162481</v>
      </c>
      <c r="K33" s="75">
        <v>7352.7812892144593</v>
      </c>
      <c r="L33" s="76">
        <v>7.0999999999999994E-2</v>
      </c>
      <c r="M33" s="76">
        <v>0.41499999999999998</v>
      </c>
    </row>
    <row r="34" spans="2:13" x14ac:dyDescent="0.35">
      <c r="B34" s="67" t="s">
        <v>54</v>
      </c>
      <c r="C34" s="73">
        <v>2942.1488254100013</v>
      </c>
      <c r="D34" s="74">
        <v>2479.7944934600005</v>
      </c>
      <c r="E34" s="75">
        <v>3818.7584819299991</v>
      </c>
      <c r="F34" s="75">
        <v>3025.4569900395536</v>
      </c>
      <c r="G34" s="76">
        <v>8.9999999999999993E-3</v>
      </c>
      <c r="H34" s="76">
        <v>0.185</v>
      </c>
      <c r="I34" s="74">
        <v>3260.343990721487</v>
      </c>
      <c r="J34" s="74">
        <v>3467.4925079970885</v>
      </c>
      <c r="K34" s="75">
        <v>3627.1324057101142</v>
      </c>
      <c r="L34" s="76">
        <v>6.2E-2</v>
      </c>
      <c r="M34" s="76">
        <v>0.20699999999999999</v>
      </c>
    </row>
    <row r="35" spans="2:13" x14ac:dyDescent="0.35">
      <c r="B35" s="67" t="s">
        <v>55</v>
      </c>
      <c r="C35" s="82">
        <v>29.71589372</v>
      </c>
      <c r="D35" s="83">
        <v>40.404594290000006</v>
      </c>
      <c r="E35" s="84">
        <v>65.376678439999992</v>
      </c>
      <c r="F35" s="84">
        <v>0</v>
      </c>
      <c r="G35" s="85">
        <v>-1</v>
      </c>
      <c r="H35" s="85">
        <v>2E-3</v>
      </c>
      <c r="I35" s="83">
        <v>0</v>
      </c>
      <c r="J35" s="83">
        <v>0</v>
      </c>
      <c r="K35" s="84">
        <v>0</v>
      </c>
      <c r="L35" s="85">
        <v>0</v>
      </c>
      <c r="M35" s="85">
        <v>0</v>
      </c>
    </row>
    <row r="36" spans="2:13" x14ac:dyDescent="0.35">
      <c r="B36" s="56" t="s">
        <v>56</v>
      </c>
      <c r="C36" s="63">
        <v>0</v>
      </c>
      <c r="D36" s="63">
        <v>0</v>
      </c>
      <c r="E36" s="63">
        <v>0</v>
      </c>
      <c r="F36" s="64">
        <v>0</v>
      </c>
      <c r="G36" s="101">
        <v>0</v>
      </c>
      <c r="H36" s="101">
        <v>0</v>
      </c>
      <c r="I36" s="63">
        <v>1447.6369613481991</v>
      </c>
      <c r="J36" s="63">
        <v>0</v>
      </c>
      <c r="K36" s="63">
        <v>0</v>
      </c>
      <c r="L36" s="101">
        <v>0</v>
      </c>
      <c r="M36" s="102">
        <v>2.1000000000000001E-2</v>
      </c>
    </row>
    <row r="37" spans="2:13" x14ac:dyDescent="0.35">
      <c r="B37" s="90" t="s">
        <v>57</v>
      </c>
      <c r="C37" s="103">
        <v>15525.746743008789</v>
      </c>
      <c r="D37" s="103">
        <v>12886.323945240001</v>
      </c>
      <c r="E37" s="104">
        <v>24288.658793479997</v>
      </c>
      <c r="F37" s="104">
        <v>15135.455314669376</v>
      </c>
      <c r="G37" s="93">
        <v>-8.0000000000000002E-3</v>
      </c>
      <c r="H37" s="93">
        <v>1</v>
      </c>
      <c r="I37" s="103">
        <v>16869.408055763441</v>
      </c>
      <c r="J37" s="103">
        <v>15830.94506434534</v>
      </c>
      <c r="K37" s="104">
        <v>16667.253377251531</v>
      </c>
      <c r="L37" s="93">
        <v>3.3000000000000002E-2</v>
      </c>
      <c r="M37" s="94">
        <v>1</v>
      </c>
    </row>
    <row r="38" spans="2:13" x14ac:dyDescent="0.35">
      <c r="B38" s="105" t="s">
        <v>58</v>
      </c>
      <c r="C38" s="106">
        <v>-1881.1</v>
      </c>
      <c r="D38" s="106">
        <v>5887.4</v>
      </c>
      <c r="E38" s="107">
        <v>-1595.7</v>
      </c>
      <c r="F38" s="107">
        <v>9471</v>
      </c>
      <c r="G38" s="108">
        <v>-2.714</v>
      </c>
      <c r="H38" s="108"/>
      <c r="I38" s="106">
        <v>5206.7</v>
      </c>
      <c r="J38" s="106">
        <v>7265.6</v>
      </c>
      <c r="K38" s="107">
        <v>7276</v>
      </c>
      <c r="L38" s="108">
        <v>-8.4000000000000005E-2</v>
      </c>
      <c r="M38" s="109"/>
    </row>
    <row r="39" spans="2:13" x14ac:dyDescent="0.35">
      <c r="B39" s="56"/>
      <c r="C39" s="74"/>
      <c r="D39" s="74"/>
      <c r="E39" s="74"/>
      <c r="F39" s="74"/>
      <c r="G39" s="110"/>
      <c r="H39" s="110"/>
      <c r="I39" s="74"/>
      <c r="J39" s="74"/>
      <c r="K39" s="74"/>
      <c r="L39" s="110"/>
      <c r="M39" s="111"/>
    </row>
    <row r="40" spans="2:13" x14ac:dyDescent="0.35">
      <c r="B40" s="112" t="s">
        <v>59</v>
      </c>
      <c r="C40" s="113"/>
      <c r="D40" s="113"/>
      <c r="E40" s="113"/>
      <c r="F40" s="113"/>
      <c r="G40" s="114"/>
      <c r="H40" s="114"/>
      <c r="I40" s="113"/>
      <c r="J40" s="113"/>
      <c r="K40" s="113"/>
      <c r="L40" s="114"/>
      <c r="M40" s="114"/>
    </row>
    <row r="41" spans="2:13" x14ac:dyDescent="0.35">
      <c r="B41" s="115" t="s">
        <v>60</v>
      </c>
      <c r="C41" s="116">
        <v>1550.0658463349428</v>
      </c>
      <c r="D41" s="116">
        <v>312.93027663000066</v>
      </c>
      <c r="E41" s="116">
        <v>389.27388263567809</v>
      </c>
      <c r="F41" s="117">
        <v>-2070.8912159111132</v>
      </c>
      <c r="G41" s="118">
        <v>-2.101</v>
      </c>
      <c r="H41" s="118">
        <v>1</v>
      </c>
      <c r="I41" s="116">
        <v>-3144.3104255064081</v>
      </c>
      <c r="J41" s="116">
        <v>-1404.321528036844</v>
      </c>
      <c r="K41" s="119">
        <v>-1787.7723830736631</v>
      </c>
      <c r="L41" s="118">
        <v>-4.8000000000000001E-2</v>
      </c>
      <c r="M41" s="120">
        <v>1</v>
      </c>
    </row>
    <row r="42" spans="2:13" x14ac:dyDescent="0.35">
      <c r="B42" s="121" t="s">
        <v>61</v>
      </c>
      <c r="C42" s="74"/>
      <c r="D42" s="74"/>
      <c r="E42" s="74"/>
      <c r="F42" s="122"/>
      <c r="G42" s="65"/>
      <c r="H42" s="65"/>
      <c r="I42" s="74"/>
      <c r="J42" s="74"/>
      <c r="K42" s="74"/>
      <c r="L42" s="65"/>
      <c r="M42" s="66"/>
    </row>
    <row r="43" spans="2:13" x14ac:dyDescent="0.35">
      <c r="B43" s="121" t="s">
        <v>62</v>
      </c>
      <c r="C43" s="63">
        <v>1958.6006293</v>
      </c>
      <c r="D43" s="63">
        <v>2121.3326656999998</v>
      </c>
      <c r="E43" s="63">
        <v>2808.1392769336744</v>
      </c>
      <c r="F43" s="64">
        <v>2494.614396947909</v>
      </c>
      <c r="G43" s="65">
        <v>8.4000000000000005E-2</v>
      </c>
      <c r="H43" s="65">
        <v>0.22500000000000001</v>
      </c>
      <c r="I43" s="63">
        <v>2662.1267724086656</v>
      </c>
      <c r="J43" s="63">
        <v>2815.9053047397083</v>
      </c>
      <c r="K43" s="63">
        <v>2735.2073308220988</v>
      </c>
      <c r="L43" s="65">
        <v>3.1E-2</v>
      </c>
      <c r="M43" s="66">
        <v>0.251</v>
      </c>
    </row>
    <row r="44" spans="2:13" ht="19" x14ac:dyDescent="0.35">
      <c r="B44" s="123" t="s">
        <v>63</v>
      </c>
      <c r="C44" s="68">
        <v>863.10962930000005</v>
      </c>
      <c r="D44" s="69">
        <v>1115.4296657</v>
      </c>
      <c r="E44" s="69">
        <v>1155.6334675036742</v>
      </c>
      <c r="F44" s="124">
        <v>1440.1451407041607</v>
      </c>
      <c r="G44" s="71">
        <v>0.186</v>
      </c>
      <c r="H44" s="71">
        <v>0.111</v>
      </c>
      <c r="I44" s="69">
        <v>1731.6907781182988</v>
      </c>
      <c r="J44" s="69">
        <v>2169.3421369199182</v>
      </c>
      <c r="K44" s="70">
        <v>2371.1407500052974</v>
      </c>
      <c r="L44" s="71">
        <v>0.18099999999999999</v>
      </c>
      <c r="M44" s="71">
        <v>0.18</v>
      </c>
    </row>
    <row r="45" spans="2:13" x14ac:dyDescent="0.35">
      <c r="B45" s="125" t="s">
        <v>39</v>
      </c>
      <c r="C45" s="77"/>
      <c r="D45" s="78"/>
      <c r="E45" s="78"/>
      <c r="F45" s="126"/>
      <c r="G45" s="80"/>
      <c r="H45" s="80"/>
      <c r="I45" s="78"/>
      <c r="J45" s="78"/>
      <c r="K45" s="79"/>
      <c r="L45" s="80"/>
      <c r="M45" s="80"/>
    </row>
    <row r="46" spans="2:13" x14ac:dyDescent="0.35">
      <c r="B46" s="125" t="s">
        <v>64</v>
      </c>
      <c r="C46" s="77">
        <v>734.14495833000001</v>
      </c>
      <c r="D46" s="78">
        <v>999.15077043999997</v>
      </c>
      <c r="E46" s="78">
        <v>1056.9495177954129</v>
      </c>
      <c r="F46" s="126">
        <v>1340.6213172818973</v>
      </c>
      <c r="G46" s="80">
        <v>0.222</v>
      </c>
      <c r="H46" s="80">
        <v>0.1</v>
      </c>
      <c r="I46" s="78">
        <v>1600.5310191954611</v>
      </c>
      <c r="J46" s="78">
        <v>1988.204974379955</v>
      </c>
      <c r="K46" s="79">
        <v>2181.6412419884959</v>
      </c>
      <c r="L46" s="80">
        <v>0.17599999999999999</v>
      </c>
      <c r="M46" s="80">
        <v>0.16600000000000001</v>
      </c>
    </row>
    <row r="47" spans="2:13" x14ac:dyDescent="0.35">
      <c r="B47" s="127" t="s">
        <v>180</v>
      </c>
      <c r="C47" s="77">
        <v>555.64753278000001</v>
      </c>
      <c r="D47" s="78">
        <v>655.76900000000001</v>
      </c>
      <c r="E47" s="78">
        <v>676.72618910541303</v>
      </c>
      <c r="F47" s="126">
        <v>657.90337592189701</v>
      </c>
      <c r="G47" s="80">
        <v>5.8000000000000003E-2</v>
      </c>
      <c r="H47" s="80">
        <v>6.2E-2</v>
      </c>
      <c r="I47" s="78">
        <v>726.34871017157491</v>
      </c>
      <c r="J47" s="78">
        <v>779.26470262303792</v>
      </c>
      <c r="K47" s="79">
        <v>817.87087894369802</v>
      </c>
      <c r="L47" s="80">
        <v>7.4999999999999997E-2</v>
      </c>
      <c r="M47" s="80">
        <v>7.0000000000000007E-2</v>
      </c>
    </row>
    <row r="48" spans="2:13" x14ac:dyDescent="0.35">
      <c r="B48" s="127" t="s">
        <v>181</v>
      </c>
      <c r="C48" s="77">
        <v>66.910706310000009</v>
      </c>
      <c r="D48" s="78">
        <v>105.50294807</v>
      </c>
      <c r="E48" s="78">
        <v>116.4282273</v>
      </c>
      <c r="F48" s="126">
        <v>150.37687436000002</v>
      </c>
      <c r="G48" s="80">
        <v>0.31</v>
      </c>
      <c r="H48" s="80">
        <v>1.0999999999999999E-2</v>
      </c>
      <c r="I48" s="78">
        <v>278.14690802388628</v>
      </c>
      <c r="J48" s="78">
        <v>396.37773091691713</v>
      </c>
      <c r="K48" s="79">
        <v>510.72122180436571</v>
      </c>
      <c r="L48" s="80">
        <v>0.503</v>
      </c>
      <c r="M48" s="80">
        <v>3.1E-2</v>
      </c>
    </row>
    <row r="49" spans="2:13" x14ac:dyDescent="0.35">
      <c r="B49" s="127" t="s">
        <v>182</v>
      </c>
      <c r="C49" s="77">
        <v>2.84862752</v>
      </c>
      <c r="D49" s="78">
        <v>2.9501460000000002</v>
      </c>
      <c r="E49" s="78">
        <v>2.2114089700000004</v>
      </c>
      <c r="F49" s="126">
        <v>4.4027120000000002</v>
      </c>
      <c r="G49" s="80">
        <v>0.156</v>
      </c>
      <c r="H49" s="80">
        <v>0</v>
      </c>
      <c r="I49" s="78">
        <v>26.057119999999998</v>
      </c>
      <c r="J49" s="78">
        <v>27.21666184</v>
      </c>
      <c r="K49" s="79">
        <v>28.435968290432001</v>
      </c>
      <c r="L49" s="80">
        <v>0.86199999999999999</v>
      </c>
      <c r="M49" s="80">
        <v>2E-3</v>
      </c>
    </row>
    <row r="50" spans="2:13" x14ac:dyDescent="0.35">
      <c r="B50" s="127" t="s">
        <v>183</v>
      </c>
      <c r="C50" s="77">
        <v>108.73809172</v>
      </c>
      <c r="D50" s="78">
        <v>234.92867637000001</v>
      </c>
      <c r="E50" s="78">
        <v>261.58369241999998</v>
      </c>
      <c r="F50" s="126">
        <v>527.938355</v>
      </c>
      <c r="G50" s="80">
        <v>0.69299999999999995</v>
      </c>
      <c r="H50" s="80">
        <v>2.8000000000000001E-2</v>
      </c>
      <c r="I50" s="78">
        <v>569.97828099999992</v>
      </c>
      <c r="J50" s="78">
        <v>785.34587899999997</v>
      </c>
      <c r="K50" s="79">
        <v>824.61317295000003</v>
      </c>
      <c r="L50" s="80">
        <v>0.16</v>
      </c>
      <c r="M50" s="80">
        <v>6.3E-2</v>
      </c>
    </row>
    <row r="51" spans="2:13" x14ac:dyDescent="0.35">
      <c r="B51" s="123" t="s">
        <v>129</v>
      </c>
      <c r="C51" s="73">
        <v>128.96467096999999</v>
      </c>
      <c r="D51" s="74">
        <v>116.27889526000001</v>
      </c>
      <c r="E51" s="74">
        <v>98.683949708261153</v>
      </c>
      <c r="F51" s="122">
        <v>99.523823422263476</v>
      </c>
      <c r="G51" s="76">
        <v>-8.3000000000000004E-2</v>
      </c>
      <c r="H51" s="76">
        <v>1.0999999999999999E-2</v>
      </c>
      <c r="I51" s="74">
        <v>131.15975892283768</v>
      </c>
      <c r="J51" s="74">
        <v>181.13716253996307</v>
      </c>
      <c r="K51" s="75">
        <v>189.49950801680137</v>
      </c>
      <c r="L51" s="76">
        <v>0.23899999999999999</v>
      </c>
      <c r="M51" s="76">
        <v>1.4E-2</v>
      </c>
    </row>
    <row r="52" spans="2:13" x14ac:dyDescent="0.35">
      <c r="B52" s="123" t="s">
        <v>65</v>
      </c>
      <c r="C52" s="82">
        <v>1095.491</v>
      </c>
      <c r="D52" s="83">
        <v>1005.903</v>
      </c>
      <c r="E52" s="83">
        <v>1652.5058094300002</v>
      </c>
      <c r="F52" s="128">
        <v>1054.4692562437485</v>
      </c>
      <c r="G52" s="85">
        <v>-1.2999999999999999E-2</v>
      </c>
      <c r="H52" s="85">
        <v>0.114</v>
      </c>
      <c r="I52" s="83">
        <v>930.43599429036658</v>
      </c>
      <c r="J52" s="83">
        <v>646.5631678197899</v>
      </c>
      <c r="K52" s="84">
        <v>364.06658081680132</v>
      </c>
      <c r="L52" s="85">
        <v>-0.29799999999999999</v>
      </c>
      <c r="M52" s="85">
        <v>7.1999999999999995E-2</v>
      </c>
    </row>
    <row r="53" spans="2:13" x14ac:dyDescent="0.35">
      <c r="B53" s="121" t="s">
        <v>48</v>
      </c>
      <c r="C53" s="63">
        <v>8773.6059999999998</v>
      </c>
      <c r="D53" s="63">
        <v>6923.2529999999997</v>
      </c>
      <c r="E53" s="63">
        <v>9240.0660000000007</v>
      </c>
      <c r="F53" s="64">
        <v>7515.518</v>
      </c>
      <c r="G53" s="65">
        <v>-0.05</v>
      </c>
      <c r="H53" s="65">
        <v>0.77500000000000002</v>
      </c>
      <c r="I53" s="63">
        <v>7776.476999999999</v>
      </c>
      <c r="J53" s="63">
        <v>8115.9039999975321</v>
      </c>
      <c r="K53" s="63">
        <v>8488.5630002985417</v>
      </c>
      <c r="L53" s="65">
        <v>4.1000000000000002E-2</v>
      </c>
      <c r="M53" s="66">
        <v>0.749</v>
      </c>
    </row>
    <row r="54" spans="2:13" x14ac:dyDescent="0.35">
      <c r="B54" s="129" t="s">
        <v>66</v>
      </c>
      <c r="C54" s="103">
        <v>10732.206629299999</v>
      </c>
      <c r="D54" s="103">
        <v>9044.5856657000004</v>
      </c>
      <c r="E54" s="103">
        <v>12048.205276933675</v>
      </c>
      <c r="F54" s="130">
        <v>10010.132396947909</v>
      </c>
      <c r="G54" s="131">
        <v>-2.3E-2</v>
      </c>
      <c r="H54" s="131">
        <v>1</v>
      </c>
      <c r="I54" s="103">
        <v>10438.603772408664</v>
      </c>
      <c r="J54" s="103">
        <v>10931.80930473724</v>
      </c>
      <c r="K54" s="104">
        <v>11223.770331120641</v>
      </c>
      <c r="L54" s="131">
        <v>3.9E-2</v>
      </c>
      <c r="M54" s="132">
        <v>1</v>
      </c>
    </row>
    <row r="55" spans="2:13" x14ac:dyDescent="0.35">
      <c r="B55" s="133" t="s">
        <v>67</v>
      </c>
      <c r="C55" s="95"/>
      <c r="D55" s="95"/>
      <c r="E55" s="95"/>
      <c r="F55" s="96"/>
      <c r="G55" s="118"/>
      <c r="H55" s="118"/>
      <c r="I55" s="95"/>
      <c r="J55" s="95"/>
      <c r="K55" s="95"/>
      <c r="L55" s="118"/>
      <c r="M55" s="120"/>
    </row>
    <row r="56" spans="2:13" x14ac:dyDescent="0.35">
      <c r="B56" s="121" t="s">
        <v>68</v>
      </c>
      <c r="C56" s="63">
        <v>9182.1407829650561</v>
      </c>
      <c r="D56" s="63">
        <v>8731.6553890699997</v>
      </c>
      <c r="E56" s="63">
        <v>11658.931394297997</v>
      </c>
      <c r="F56" s="64">
        <v>12081.023612859022</v>
      </c>
      <c r="G56" s="65">
        <v>9.6000000000000002E-2</v>
      </c>
      <c r="H56" s="65">
        <v>1</v>
      </c>
      <c r="I56" s="63">
        <v>12135.277236566873</v>
      </c>
      <c r="J56" s="63">
        <v>12336.130832774084</v>
      </c>
      <c r="K56" s="63">
        <v>13011.542714194304</v>
      </c>
      <c r="L56" s="65">
        <v>2.5000000000000001E-2</v>
      </c>
      <c r="M56" s="66">
        <v>0.97299999999999998</v>
      </c>
    </row>
    <row r="57" spans="2:13" x14ac:dyDescent="0.35">
      <c r="B57" s="123" t="s">
        <v>52</v>
      </c>
      <c r="C57" s="68">
        <v>5740.2137879300017</v>
      </c>
      <c r="D57" s="69">
        <v>5810.1355785300002</v>
      </c>
      <c r="E57" s="69">
        <v>5830.2177082456428</v>
      </c>
      <c r="F57" s="124">
        <v>6118.5692986627027</v>
      </c>
      <c r="G57" s="71">
        <v>2.1999999999999999E-2</v>
      </c>
      <c r="H57" s="71">
        <v>0.57399999999999995</v>
      </c>
      <c r="I57" s="69">
        <v>5649.4206581809376</v>
      </c>
      <c r="J57" s="69">
        <v>5445.4994291857702</v>
      </c>
      <c r="K57" s="70">
        <v>5687.3396823269559</v>
      </c>
      <c r="L57" s="71">
        <v>-2.4E-2</v>
      </c>
      <c r="M57" s="71">
        <v>0.45</v>
      </c>
    </row>
    <row r="58" spans="2:13" x14ac:dyDescent="0.35">
      <c r="B58" s="123" t="s">
        <v>53</v>
      </c>
      <c r="C58" s="73">
        <v>3412.2109950350537</v>
      </c>
      <c r="D58" s="74">
        <v>2881.114810539998</v>
      </c>
      <c r="E58" s="74">
        <v>5828.7136860523533</v>
      </c>
      <c r="F58" s="122">
        <v>5962.4543141963195</v>
      </c>
      <c r="G58" s="76">
        <v>0.20399999999999999</v>
      </c>
      <c r="H58" s="76">
        <v>0.42399999999999999</v>
      </c>
      <c r="I58" s="74">
        <v>6485.8565783859358</v>
      </c>
      <c r="J58" s="74">
        <v>6890.6314035883152</v>
      </c>
      <c r="K58" s="75">
        <v>7324.2030318673478</v>
      </c>
      <c r="L58" s="76">
        <v>7.0999999999999994E-2</v>
      </c>
      <c r="M58" s="76">
        <v>0.52300000000000002</v>
      </c>
    </row>
    <row r="59" spans="2:13" x14ac:dyDescent="0.35">
      <c r="B59" s="123" t="s">
        <v>69</v>
      </c>
      <c r="C59" s="82">
        <v>29.716000000000001</v>
      </c>
      <c r="D59" s="83">
        <v>40.405000000000001</v>
      </c>
      <c r="E59" s="83">
        <v>0</v>
      </c>
      <c r="F59" s="128">
        <v>0</v>
      </c>
      <c r="G59" s="85">
        <v>-1</v>
      </c>
      <c r="H59" s="85">
        <v>2E-3</v>
      </c>
      <c r="I59" s="83">
        <v>0</v>
      </c>
      <c r="J59" s="83">
        <v>0</v>
      </c>
      <c r="K59" s="84">
        <v>0</v>
      </c>
      <c r="L59" s="85">
        <v>0</v>
      </c>
      <c r="M59" s="85">
        <v>0</v>
      </c>
    </row>
    <row r="60" spans="2:13" x14ac:dyDescent="0.35">
      <c r="B60" s="121" t="s">
        <v>56</v>
      </c>
      <c r="C60" s="63">
        <v>0</v>
      </c>
      <c r="D60" s="63">
        <v>0</v>
      </c>
      <c r="E60" s="63">
        <v>0</v>
      </c>
      <c r="F60" s="64">
        <v>0</v>
      </c>
      <c r="G60" s="65">
        <v>0</v>
      </c>
      <c r="H60" s="65">
        <v>0</v>
      </c>
      <c r="I60" s="63">
        <v>1447.6369613481991</v>
      </c>
      <c r="J60" s="63">
        <v>0</v>
      </c>
      <c r="K60" s="63">
        <v>0</v>
      </c>
      <c r="L60" s="65">
        <v>0</v>
      </c>
      <c r="M60" s="66">
        <v>2.7E-2</v>
      </c>
    </row>
    <row r="61" spans="2:13" x14ac:dyDescent="0.35">
      <c r="B61" s="129" t="s">
        <v>71</v>
      </c>
      <c r="C61" s="103">
        <v>9182.1407829650561</v>
      </c>
      <c r="D61" s="103">
        <v>8731.6553890699997</v>
      </c>
      <c r="E61" s="103">
        <v>11658.931394297997</v>
      </c>
      <c r="F61" s="130">
        <v>12081.023612859022</v>
      </c>
      <c r="G61" s="131">
        <v>9.6000000000000002E-2</v>
      </c>
      <c r="H61" s="131">
        <v>1</v>
      </c>
      <c r="I61" s="103">
        <v>13582.914197915072</v>
      </c>
      <c r="J61" s="103">
        <v>12336.130832774084</v>
      </c>
      <c r="K61" s="104">
        <v>13011.542714194304</v>
      </c>
      <c r="L61" s="131">
        <v>2.5000000000000001E-2</v>
      </c>
      <c r="M61" s="132">
        <v>1</v>
      </c>
    </row>
    <row r="62" spans="2:13" ht="19" x14ac:dyDescent="0.35">
      <c r="B62" s="121" t="s">
        <v>72</v>
      </c>
      <c r="C62" s="63">
        <v>-4110.4052451300058</v>
      </c>
      <c r="D62" s="63">
        <v>-7739.8584042290477</v>
      </c>
      <c r="E62" s="63">
        <v>-12391.290214492365</v>
      </c>
      <c r="F62" s="64">
        <v>-17497.822064941411</v>
      </c>
      <c r="G62" s="65">
        <v>0.621</v>
      </c>
      <c r="H62" s="65">
        <v>1</v>
      </c>
      <c r="I62" s="63">
        <v>-18490.402380000003</v>
      </c>
      <c r="J62" s="63">
        <v>-19816.8179528</v>
      </c>
      <c r="K62" s="134">
        <v>-21192.818459968003</v>
      </c>
      <c r="L62" s="65">
        <v>6.6000000000000003E-2</v>
      </c>
      <c r="M62" s="66">
        <v>1</v>
      </c>
    </row>
    <row r="63" spans="2:13" ht="19" x14ac:dyDescent="0.35">
      <c r="B63" s="123" t="s">
        <v>73</v>
      </c>
      <c r="C63" s="68">
        <v>-4027.8472451300058</v>
      </c>
      <c r="D63" s="69">
        <v>-7733.0258654529171</v>
      </c>
      <c r="E63" s="69">
        <v>-12019.663586656194</v>
      </c>
      <c r="F63" s="124">
        <v>-17048.508122881412</v>
      </c>
      <c r="G63" s="71">
        <v>0.61799999999999999</v>
      </c>
      <c r="H63" s="71">
        <v>0.98099999999999998</v>
      </c>
      <c r="I63" s="69">
        <v>-18350.340872466219</v>
      </c>
      <c r="J63" s="69">
        <v>-19610.803229576934</v>
      </c>
      <c r="K63" s="69">
        <v>-21000.618295172691</v>
      </c>
      <c r="L63" s="71">
        <v>7.1999999999999995E-2</v>
      </c>
      <c r="M63" s="71">
        <v>0.98699999999999999</v>
      </c>
    </row>
    <row r="64" spans="2:13" x14ac:dyDescent="0.35">
      <c r="B64" s="123" t="s">
        <v>130</v>
      </c>
      <c r="C64" s="73">
        <v>-82.558000000000007</v>
      </c>
      <c r="D64" s="74">
        <v>-6.2275387761314365</v>
      </c>
      <c r="E64" s="74">
        <v>-309.33716399999997</v>
      </c>
      <c r="F64" s="122">
        <v>-352.51394206000003</v>
      </c>
      <c r="G64" s="76">
        <v>0.622</v>
      </c>
      <c r="H64" s="76">
        <v>1.6E-2</v>
      </c>
      <c r="I64" s="74">
        <v>-48.857497818257684</v>
      </c>
      <c r="J64" s="74">
        <v>-61.183161147601254</v>
      </c>
      <c r="K64" s="74">
        <v>-22.142518338376224</v>
      </c>
      <c r="L64" s="76">
        <v>-0.60199999999999998</v>
      </c>
      <c r="M64" s="76">
        <v>7.0000000000000001E-3</v>
      </c>
    </row>
    <row r="65" spans="2:13" ht="19" x14ac:dyDescent="0.35">
      <c r="B65" s="123" t="s">
        <v>131</v>
      </c>
      <c r="C65" s="73">
        <v>0</v>
      </c>
      <c r="D65" s="74">
        <v>-0.60499999999999998</v>
      </c>
      <c r="E65" s="74">
        <v>-72.53646383616929</v>
      </c>
      <c r="F65" s="122">
        <v>-96.8</v>
      </c>
      <c r="G65" s="76">
        <v>0</v>
      </c>
      <c r="H65" s="76">
        <v>3.0000000000000001E-3</v>
      </c>
      <c r="I65" s="74">
        <v>-91.204009715525501</v>
      </c>
      <c r="J65" s="74">
        <v>-144.83156207546728</v>
      </c>
      <c r="K65" s="74">
        <v>-170.05764645693407</v>
      </c>
      <c r="L65" s="76">
        <v>0.20699999999999999</v>
      </c>
      <c r="M65" s="76">
        <v>6.0000000000000001E-3</v>
      </c>
    </row>
    <row r="66" spans="2:13" ht="19" x14ac:dyDescent="0.35">
      <c r="B66" s="123" t="s">
        <v>74</v>
      </c>
      <c r="C66" s="82">
        <v>0</v>
      </c>
      <c r="D66" s="83">
        <v>0</v>
      </c>
      <c r="E66" s="83">
        <v>10.247</v>
      </c>
      <c r="F66" s="128">
        <v>0</v>
      </c>
      <c r="G66" s="85">
        <v>0</v>
      </c>
      <c r="H66" s="85">
        <v>0</v>
      </c>
      <c r="I66" s="83">
        <v>0</v>
      </c>
      <c r="J66" s="83">
        <v>0</v>
      </c>
      <c r="K66" s="83">
        <v>0</v>
      </c>
      <c r="L66" s="85">
        <v>0</v>
      </c>
      <c r="M66" s="85">
        <v>0</v>
      </c>
    </row>
    <row r="67" spans="2:13" ht="19" x14ac:dyDescent="0.35">
      <c r="B67" s="121" t="s">
        <v>75</v>
      </c>
      <c r="C67" s="63">
        <v>700.90899999999999</v>
      </c>
      <c r="D67" s="63">
        <v>9746.2090000000007</v>
      </c>
      <c r="E67" s="63">
        <v>10618.475</v>
      </c>
      <c r="F67" s="64">
        <v>12936.308999999999</v>
      </c>
      <c r="G67" s="65">
        <v>1.643</v>
      </c>
      <c r="H67" s="65">
        <v>1</v>
      </c>
      <c r="I67" s="63">
        <v>11577.544</v>
      </c>
      <c r="J67" s="63">
        <v>12104.752</v>
      </c>
      <c r="K67" s="134">
        <v>12659.521000000001</v>
      </c>
      <c r="L67" s="65">
        <v>-7.0000000000000001E-3</v>
      </c>
      <c r="M67" s="66">
        <v>1</v>
      </c>
    </row>
    <row r="68" spans="2:13" x14ac:dyDescent="0.35">
      <c r="B68" s="123" t="s">
        <v>135</v>
      </c>
      <c r="C68" s="221">
        <v>700.90899999999999</v>
      </c>
      <c r="D68" s="222">
        <v>9746.2090000000007</v>
      </c>
      <c r="E68" s="222">
        <v>10618.475</v>
      </c>
      <c r="F68" s="223">
        <v>12936.308999999999</v>
      </c>
      <c r="G68" s="224">
        <v>1.643</v>
      </c>
      <c r="H68" s="224">
        <v>1</v>
      </c>
      <c r="I68" s="222">
        <v>11577.544</v>
      </c>
      <c r="J68" s="222">
        <v>12104.752</v>
      </c>
      <c r="K68" s="222">
        <v>12659.521000000001</v>
      </c>
      <c r="L68" s="224">
        <v>-7.0000000000000001E-3</v>
      </c>
      <c r="M68" s="224">
        <v>1</v>
      </c>
    </row>
    <row r="69" spans="2:13" ht="19" x14ac:dyDescent="0.35">
      <c r="B69" s="136" t="s">
        <v>78</v>
      </c>
      <c r="C69" s="137">
        <v>-1859.430398795063</v>
      </c>
      <c r="D69" s="137">
        <v>2319.2808724009537</v>
      </c>
      <c r="E69" s="137">
        <v>-1383.5413318566862</v>
      </c>
      <c r="F69" s="138">
        <v>-6632.4042808525246</v>
      </c>
      <c r="G69" s="139">
        <v>0.52800000000000002</v>
      </c>
      <c r="H69" s="139">
        <v>-0.109</v>
      </c>
      <c r="I69" s="137">
        <v>-10057.16880550641</v>
      </c>
      <c r="J69" s="137">
        <v>-9116.3874808368419</v>
      </c>
      <c r="K69" s="140">
        <v>-10321.069843041667</v>
      </c>
      <c r="L69" s="139">
        <v>0.159</v>
      </c>
      <c r="M69" s="141">
        <v>1</v>
      </c>
    </row>
    <row r="70" spans="2:13" x14ac:dyDescent="0.35">
      <c r="B70" s="56"/>
      <c r="C70" s="74"/>
      <c r="D70" s="74"/>
      <c r="E70" s="74"/>
      <c r="F70" s="74"/>
      <c r="G70" s="142"/>
      <c r="H70" s="142"/>
      <c r="I70" s="74"/>
      <c r="J70" s="74"/>
      <c r="K70" s="74"/>
      <c r="L70" s="142"/>
      <c r="M70" s="142"/>
    </row>
    <row r="71" spans="2:13" x14ac:dyDescent="0.35">
      <c r="B71" s="56" t="s">
        <v>79</v>
      </c>
      <c r="C71" s="74"/>
      <c r="D71" s="74"/>
      <c r="E71" s="74"/>
      <c r="F71" s="74"/>
      <c r="G71" s="143"/>
      <c r="H71" s="143"/>
      <c r="I71" s="74"/>
      <c r="J71" s="74"/>
      <c r="K71" s="74"/>
      <c r="L71" s="143"/>
      <c r="M71" s="143"/>
    </row>
    <row r="72" spans="2:13" x14ac:dyDescent="0.35">
      <c r="B72" s="144" t="s">
        <v>80</v>
      </c>
      <c r="C72" s="95">
        <v>41378.690999999999</v>
      </c>
      <c r="D72" s="95">
        <v>47544.998</v>
      </c>
      <c r="E72" s="95">
        <v>52984.180999999997</v>
      </c>
      <c r="F72" s="96">
        <v>67424.490749961857</v>
      </c>
      <c r="G72" s="145">
        <v>0.17699999999999999</v>
      </c>
      <c r="H72" s="145">
        <v>0.60899999999999999</v>
      </c>
      <c r="I72" s="95">
        <v>82628.398874595281</v>
      </c>
      <c r="J72" s="95">
        <v>98950.402328429918</v>
      </c>
      <c r="K72" s="95">
        <v>116487.50942306541</v>
      </c>
      <c r="L72" s="145">
        <v>0.2</v>
      </c>
      <c r="M72" s="146">
        <v>0.80700000000000005</v>
      </c>
    </row>
    <row r="73" spans="2:13" x14ac:dyDescent="0.35">
      <c r="B73" s="72" t="s">
        <v>39</v>
      </c>
      <c r="C73" s="74"/>
      <c r="D73" s="74"/>
      <c r="E73" s="74"/>
      <c r="F73" s="122"/>
      <c r="G73" s="76"/>
      <c r="H73" s="76"/>
      <c r="I73" s="74"/>
      <c r="J73" s="74"/>
      <c r="K73" s="74"/>
      <c r="L73" s="76"/>
      <c r="M73" s="147"/>
    </row>
    <row r="74" spans="2:13" x14ac:dyDescent="0.35">
      <c r="B74" s="72" t="s">
        <v>81</v>
      </c>
      <c r="C74" s="148">
        <v>-4027.8472451300058</v>
      </c>
      <c r="D74" s="149">
        <v>-7733.0258654529171</v>
      </c>
      <c r="E74" s="149">
        <v>-12019.663586656194</v>
      </c>
      <c r="F74" s="150">
        <v>-17048.508122881412</v>
      </c>
      <c r="G74" s="151">
        <v>0.61799999999999999</v>
      </c>
      <c r="H74" s="151">
        <v>1</v>
      </c>
      <c r="I74" s="149">
        <v>-18350.340872466219</v>
      </c>
      <c r="J74" s="149">
        <v>-19610.803229576934</v>
      </c>
      <c r="K74" s="149">
        <v>-21000.618295172691</v>
      </c>
      <c r="L74" s="151">
        <v>7.1999999999999995E-2</v>
      </c>
      <c r="M74" s="151">
        <v>1</v>
      </c>
    </row>
    <row r="75" spans="2:13" x14ac:dyDescent="0.35">
      <c r="B75" s="67" t="s">
        <v>134</v>
      </c>
      <c r="C75" s="74">
        <v>486.892</v>
      </c>
      <c r="D75" s="74">
        <v>480.74099999999999</v>
      </c>
      <c r="E75" s="74">
        <v>464.779</v>
      </c>
      <c r="F75" s="122">
        <v>466.26643683000003</v>
      </c>
      <c r="G75" s="76">
        <v>-1.4E-2</v>
      </c>
      <c r="H75" s="76">
        <v>6.0000000000000001E-3</v>
      </c>
      <c r="I75" s="74">
        <v>442.95311498850003</v>
      </c>
      <c r="J75" s="74">
        <v>420.80545923907499</v>
      </c>
      <c r="K75" s="74">
        <v>399.76518627712124</v>
      </c>
      <c r="L75" s="76">
        <v>-0.05</v>
      </c>
      <c r="M75" s="147">
        <v>4.0000000000000001E-3</v>
      </c>
    </row>
    <row r="76" spans="2:13" x14ac:dyDescent="0.35">
      <c r="B76" s="67" t="s">
        <v>84</v>
      </c>
      <c r="C76" s="74">
        <v>11566.638999999999</v>
      </c>
      <c r="D76" s="74">
        <v>10378.298000000001</v>
      </c>
      <c r="E76" s="74">
        <v>9604.3931599999996</v>
      </c>
      <c r="F76" s="122">
        <v>9455.9961999999996</v>
      </c>
      <c r="G76" s="76">
        <v>-6.5000000000000002E-2</v>
      </c>
      <c r="H76" s="76">
        <v>0.122</v>
      </c>
      <c r="I76" s="74">
        <v>8423.0585215999999</v>
      </c>
      <c r="J76" s="74">
        <v>7397.1696912000007</v>
      </c>
      <c r="K76" s="74">
        <v>6377.9772664000002</v>
      </c>
      <c r="L76" s="76">
        <v>-0.123</v>
      </c>
      <c r="M76" s="147">
        <v>7.2999999999999995E-2</v>
      </c>
    </row>
    <row r="77" spans="2:13" x14ac:dyDescent="0.35">
      <c r="B77" s="67" t="s">
        <v>85</v>
      </c>
      <c r="C77" s="74">
        <v>22322.316999999999</v>
      </c>
      <c r="D77" s="74">
        <v>24641.598000000002</v>
      </c>
      <c r="E77" s="74">
        <v>23211.572</v>
      </c>
      <c r="F77" s="122">
        <v>18536.08559822859</v>
      </c>
      <c r="G77" s="76">
        <v>-0.06</v>
      </c>
      <c r="H77" s="76">
        <v>0.26300000000000001</v>
      </c>
      <c r="I77" s="74">
        <v>11382.161075070087</v>
      </c>
      <c r="J77" s="74">
        <v>9637.4986385010143</v>
      </c>
      <c r="K77" s="74">
        <v>10403.103100049895</v>
      </c>
      <c r="L77" s="76">
        <v>-0.17499999999999999</v>
      </c>
      <c r="M77" s="147">
        <v>0.11600000000000001</v>
      </c>
    </row>
    <row r="78" spans="2:13" x14ac:dyDescent="0.35">
      <c r="B78" s="90" t="s">
        <v>87</v>
      </c>
      <c r="C78" s="103">
        <v>75754.53899999999</v>
      </c>
      <c r="D78" s="103">
        <v>83045.635000000009</v>
      </c>
      <c r="E78" s="103">
        <v>86264.925159999999</v>
      </c>
      <c r="F78" s="130">
        <v>95882.83898502044</v>
      </c>
      <c r="G78" s="131">
        <v>8.2000000000000003E-2</v>
      </c>
      <c r="H78" s="131">
        <v>1</v>
      </c>
      <c r="I78" s="103">
        <v>102876.57158625388</v>
      </c>
      <c r="J78" s="103">
        <v>116405.87611737</v>
      </c>
      <c r="K78" s="103">
        <v>133668.35497579243</v>
      </c>
      <c r="L78" s="131">
        <v>0.11700000000000001</v>
      </c>
      <c r="M78" s="132">
        <v>1</v>
      </c>
    </row>
    <row r="79" spans="2:13" x14ac:dyDescent="0.35">
      <c r="B79" s="67" t="s">
        <v>88</v>
      </c>
      <c r="C79" s="74">
        <v>16814.503000000001</v>
      </c>
      <c r="D79" s="74">
        <v>70315.986000000004</v>
      </c>
      <c r="E79" s="74">
        <v>71723.365000000005</v>
      </c>
      <c r="F79" s="122">
        <v>80753.178468049096</v>
      </c>
      <c r="G79" s="76">
        <v>0.68700000000000006</v>
      </c>
      <c r="H79" s="76">
        <v>0.68600000000000005</v>
      </c>
      <c r="I79" s="74">
        <v>85046.358787174308</v>
      </c>
      <c r="J79" s="74">
        <v>91397.234760172112</v>
      </c>
      <c r="K79" s="74">
        <v>97782.102011765935</v>
      </c>
      <c r="L79" s="76">
        <v>6.6000000000000003E-2</v>
      </c>
      <c r="M79" s="147">
        <v>0.79600000000000004</v>
      </c>
    </row>
    <row r="80" spans="2:13" x14ac:dyDescent="0.35">
      <c r="B80" s="153" t="s">
        <v>89</v>
      </c>
      <c r="C80" s="74">
        <v>4248.2579999999998</v>
      </c>
      <c r="D80" s="74">
        <v>4248.2579999999998</v>
      </c>
      <c r="E80" s="74">
        <v>4248.2579999999998</v>
      </c>
      <c r="F80" s="122">
        <v>4248.2579999999998</v>
      </c>
      <c r="G80" s="76">
        <v>0</v>
      </c>
      <c r="H80" s="76">
        <v>0.05</v>
      </c>
      <c r="I80" s="74">
        <v>4248.2579999999998</v>
      </c>
      <c r="J80" s="74">
        <v>4248.2579999999998</v>
      </c>
      <c r="K80" s="74">
        <v>4248.2579999999998</v>
      </c>
      <c r="L80" s="76">
        <v>0</v>
      </c>
      <c r="M80" s="147">
        <v>3.7999999999999999E-2</v>
      </c>
    </row>
    <row r="81" spans="2:13" x14ac:dyDescent="0.35">
      <c r="B81" s="153" t="s">
        <v>184</v>
      </c>
      <c r="C81" s="74">
        <v>46595.851000000002</v>
      </c>
      <c r="D81" s="74">
        <v>0</v>
      </c>
      <c r="E81" s="74">
        <v>0</v>
      </c>
      <c r="F81" s="122">
        <v>0</v>
      </c>
      <c r="G81" s="76">
        <v>-1</v>
      </c>
      <c r="H81" s="76">
        <v>0.154</v>
      </c>
      <c r="I81" s="74">
        <v>0</v>
      </c>
      <c r="J81" s="74">
        <v>0</v>
      </c>
      <c r="K81" s="74">
        <v>0</v>
      </c>
      <c r="L81" s="76">
        <v>0</v>
      </c>
      <c r="M81" s="147">
        <v>0</v>
      </c>
    </row>
    <row r="82" spans="2:13" x14ac:dyDescent="0.35">
      <c r="B82" s="153" t="s">
        <v>92</v>
      </c>
      <c r="C82" s="74">
        <v>6323.23</v>
      </c>
      <c r="D82" s="74">
        <v>6814.3850000000002</v>
      </c>
      <c r="E82" s="74">
        <v>8767.56</v>
      </c>
      <c r="F82" s="122">
        <v>9310.2912188836781</v>
      </c>
      <c r="G82" s="76">
        <v>0.13800000000000001</v>
      </c>
      <c r="H82" s="76">
        <v>9.0999999999999998E-2</v>
      </c>
      <c r="I82" s="74">
        <v>11964.09183072282</v>
      </c>
      <c r="J82" s="74">
        <v>19093.916862282516</v>
      </c>
      <c r="K82" s="74">
        <v>29921.226638269614</v>
      </c>
      <c r="L82" s="76">
        <v>0.47599999999999998</v>
      </c>
      <c r="M82" s="147">
        <v>0.15</v>
      </c>
    </row>
    <row r="83" spans="2:13" x14ac:dyDescent="0.35">
      <c r="B83" s="220" t="s">
        <v>86</v>
      </c>
      <c r="C83" s="74">
        <v>0</v>
      </c>
      <c r="D83" s="74">
        <v>1.83060998</v>
      </c>
      <c r="E83" s="74">
        <v>0</v>
      </c>
      <c r="F83" s="122">
        <v>0</v>
      </c>
      <c r="G83" s="76">
        <v>0</v>
      </c>
      <c r="H83" s="76">
        <v>0</v>
      </c>
      <c r="I83" s="74">
        <v>0</v>
      </c>
      <c r="J83" s="74">
        <v>0</v>
      </c>
      <c r="K83" s="74">
        <v>0</v>
      </c>
      <c r="L83" s="76">
        <v>0</v>
      </c>
      <c r="M83" s="147">
        <v>0</v>
      </c>
    </row>
    <row r="84" spans="2:13" x14ac:dyDescent="0.35">
      <c r="B84" s="153" t="s">
        <v>93</v>
      </c>
      <c r="C84" s="74">
        <v>1772.6969999999999</v>
      </c>
      <c r="D84" s="74">
        <v>1665.175</v>
      </c>
      <c r="E84" s="74">
        <v>1525.74182</v>
      </c>
      <c r="F84" s="122">
        <v>1571.11178</v>
      </c>
      <c r="G84" s="76">
        <v>-3.9E-2</v>
      </c>
      <c r="H84" s="76">
        <v>1.9E-2</v>
      </c>
      <c r="I84" s="74">
        <v>1617.8627774000001</v>
      </c>
      <c r="J84" s="74">
        <v>1666.4663138367503</v>
      </c>
      <c r="K84" s="74">
        <v>1716.7686856729365</v>
      </c>
      <c r="L84" s="76">
        <v>0.03</v>
      </c>
      <c r="M84" s="147">
        <v>1.4999999999999999E-2</v>
      </c>
    </row>
    <row r="85" spans="2:13" x14ac:dyDescent="0.35">
      <c r="B85" s="90" t="s">
        <v>95</v>
      </c>
      <c r="C85" s="103">
        <v>75754.53899999999</v>
      </c>
      <c r="D85" s="103">
        <v>83045.634609979999</v>
      </c>
      <c r="E85" s="103">
        <v>86264.92482</v>
      </c>
      <c r="F85" s="130">
        <v>95882.839466932783</v>
      </c>
      <c r="G85" s="131">
        <v>8.2000000000000003E-2</v>
      </c>
      <c r="H85" s="131">
        <v>1</v>
      </c>
      <c r="I85" s="103">
        <v>102876.57139529713</v>
      </c>
      <c r="J85" s="103">
        <v>116405.87593629138</v>
      </c>
      <c r="K85" s="103">
        <v>133668.35533570847</v>
      </c>
      <c r="L85" s="131">
        <v>0.11700000000000001</v>
      </c>
      <c r="M85" s="132">
        <v>1</v>
      </c>
    </row>
    <row r="86" spans="2:13" x14ac:dyDescent="0.35">
      <c r="B86" s="154"/>
      <c r="C86" s="155"/>
      <c r="D86" s="155"/>
      <c r="E86" s="156"/>
      <c r="F86" s="156"/>
      <c r="G86" s="156"/>
      <c r="H86" s="156"/>
      <c r="I86" s="156"/>
      <c r="J86" s="156"/>
      <c r="K86" s="157"/>
      <c r="L86" s="157"/>
      <c r="M86" s="157"/>
    </row>
    <row r="87" spans="2:13" x14ac:dyDescent="0.35"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9"/>
      <c r="M87" s="160"/>
    </row>
    <row r="88" spans="2:13" x14ac:dyDescent="0.35">
      <c r="B88" s="161"/>
      <c r="C88" s="162"/>
      <c r="D88" s="63"/>
      <c r="E88" s="63"/>
      <c r="F88" s="163"/>
      <c r="G88" s="163"/>
      <c r="H88" s="163"/>
      <c r="I88" s="63"/>
      <c r="J88" s="164"/>
      <c r="K88" s="159"/>
      <c r="L88" s="159"/>
      <c r="M88" s="159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BC553-C368-4347-A099-E66ECE33765C}">
  <dimension ref="B1:U14"/>
  <sheetViews>
    <sheetView showGridLines="0" workbookViewId="0">
      <selection activeCell="C13" sqref="C1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185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186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12576.624052595274</v>
      </c>
      <c r="D7" s="186">
        <v>12576.624052595274</v>
      </c>
      <c r="E7" s="187">
        <v>16385</v>
      </c>
      <c r="F7" s="188">
        <v>5976.3404430000101</v>
      </c>
      <c r="G7" s="189">
        <v>0.36474461049740675</v>
      </c>
      <c r="H7" s="187">
        <v>12576.624052595274</v>
      </c>
      <c r="I7" s="188">
        <v>6118.569365210662</v>
      </c>
      <c r="J7" s="189">
        <v>0.48650332073399716</v>
      </c>
      <c r="K7" s="187">
        <v>12576.624052595274</v>
      </c>
      <c r="L7" s="188">
        <v>5649.4209832903844</v>
      </c>
      <c r="M7" s="189">
        <v>0.44920011599810739</v>
      </c>
      <c r="N7" s="187">
        <v>12576.624052595274</v>
      </c>
      <c r="O7" s="188">
        <v>5445.4990811643638</v>
      </c>
      <c r="P7" s="189">
        <v>0.43298575662207595</v>
      </c>
      <c r="Q7" s="187">
        <v>12576.624052595274</v>
      </c>
      <c r="R7" s="188">
        <v>5687.3401748974975</v>
      </c>
      <c r="S7" s="188">
        <v>0.45221516927858513</v>
      </c>
      <c r="T7" s="190">
        <v>0</v>
      </c>
      <c r="U7" s="190">
        <v>1</v>
      </c>
    </row>
    <row r="8" spans="2:21" x14ac:dyDescent="0.35">
      <c r="B8" s="191" t="s">
        <v>112</v>
      </c>
      <c r="C8" s="192">
        <v>7103</v>
      </c>
      <c r="D8" s="192">
        <v>7103</v>
      </c>
      <c r="E8" s="193">
        <v>7439</v>
      </c>
      <c r="F8" s="194">
        <v>1903.5398003500054</v>
      </c>
      <c r="G8" s="195">
        <v>0.25588651705202387</v>
      </c>
      <c r="H8" s="193">
        <v>7103</v>
      </c>
      <c r="I8" s="194">
        <v>2002.1571731817301</v>
      </c>
      <c r="J8" s="195">
        <v>0.28187486599770945</v>
      </c>
      <c r="K8" s="193">
        <v>7103</v>
      </c>
      <c r="L8" s="194">
        <v>2067.9047414944666</v>
      </c>
      <c r="M8" s="195">
        <v>0.29113117577002207</v>
      </c>
      <c r="N8" s="193">
        <v>7103</v>
      </c>
      <c r="O8" s="194">
        <v>2158.2368543446573</v>
      </c>
      <c r="P8" s="195">
        <v>0.30384863499150461</v>
      </c>
      <c r="Q8" s="196">
        <v>7103</v>
      </c>
      <c r="R8" s="194">
        <v>2248.86388564447</v>
      </c>
      <c r="S8" s="194">
        <v>0.3166076144790187</v>
      </c>
      <c r="T8" s="197">
        <v>0</v>
      </c>
      <c r="U8" s="198">
        <v>0.56477795394816199</v>
      </c>
    </row>
    <row r="9" spans="2:21" x14ac:dyDescent="0.35">
      <c r="B9" s="191" t="s">
        <v>113</v>
      </c>
      <c r="C9" s="199">
        <v>4797.6240525952744</v>
      </c>
      <c r="D9" s="199">
        <v>4797.6240525952744</v>
      </c>
      <c r="E9" s="200">
        <v>8225</v>
      </c>
      <c r="F9" s="201">
        <v>3355.8278630000045</v>
      </c>
      <c r="G9" s="202">
        <v>0.40800338759878474</v>
      </c>
      <c r="H9" s="200">
        <v>4797.6240525952744</v>
      </c>
      <c r="I9" s="201">
        <v>3339.4955033282881</v>
      </c>
      <c r="J9" s="202">
        <v>0.69607277825818559</v>
      </c>
      <c r="K9" s="200">
        <v>4797.6240525952744</v>
      </c>
      <c r="L9" s="201">
        <v>2767.3075520376433</v>
      </c>
      <c r="M9" s="202">
        <v>0.57680792027475947</v>
      </c>
      <c r="N9" s="200">
        <v>4797.6240525952744</v>
      </c>
      <c r="O9" s="201">
        <v>2434.7857286427934</v>
      </c>
      <c r="P9" s="202">
        <v>0.50749823286501494</v>
      </c>
      <c r="Q9" s="203">
        <v>4797.6240525952744</v>
      </c>
      <c r="R9" s="201">
        <v>2546.7858721599764</v>
      </c>
      <c r="S9" s="201">
        <v>0.53084315157672535</v>
      </c>
      <c r="T9" s="204">
        <v>0</v>
      </c>
      <c r="U9" s="205">
        <v>0.38147153262526368</v>
      </c>
    </row>
    <row r="10" spans="2:21" x14ac:dyDescent="0.35">
      <c r="B10" s="191" t="s">
        <v>114</v>
      </c>
      <c r="C10" s="199">
        <v>423</v>
      </c>
      <c r="D10" s="199">
        <v>423</v>
      </c>
      <c r="E10" s="200">
        <v>442</v>
      </c>
      <c r="F10" s="201">
        <v>338.01865801999992</v>
      </c>
      <c r="G10" s="202">
        <v>0.76474809506787311</v>
      </c>
      <c r="H10" s="200">
        <v>423</v>
      </c>
      <c r="I10" s="201">
        <v>368.70086668629386</v>
      </c>
      <c r="J10" s="202">
        <v>0.87163325457752683</v>
      </c>
      <c r="K10" s="200">
        <v>423</v>
      </c>
      <c r="L10" s="201">
        <v>386.39850828723587</v>
      </c>
      <c r="M10" s="202">
        <v>0.9134716507972479</v>
      </c>
      <c r="N10" s="200">
        <v>423</v>
      </c>
      <c r="O10" s="201">
        <v>404.55923817673596</v>
      </c>
      <c r="P10" s="202">
        <v>0.95640481838471858</v>
      </c>
      <c r="Q10" s="203">
        <v>423</v>
      </c>
      <c r="R10" s="201">
        <v>423.16896313286583</v>
      </c>
      <c r="S10" s="201">
        <v>1.0003994400304157</v>
      </c>
      <c r="T10" s="204">
        <v>0</v>
      </c>
      <c r="U10" s="205">
        <v>3.3633827188522106E-2</v>
      </c>
    </row>
    <row r="11" spans="2:21" x14ac:dyDescent="0.35">
      <c r="B11" s="191" t="s">
        <v>115</v>
      </c>
      <c r="C11" s="199">
        <v>225</v>
      </c>
      <c r="D11" s="199">
        <v>225</v>
      </c>
      <c r="E11" s="200">
        <v>246</v>
      </c>
      <c r="F11" s="201">
        <v>301.67968751000018</v>
      </c>
      <c r="G11" s="202">
        <v>1.2263401931300821</v>
      </c>
      <c r="H11" s="200">
        <v>225</v>
      </c>
      <c r="I11" s="201">
        <v>324.71580707685001</v>
      </c>
      <c r="J11" s="202">
        <v>1.4431813647860001</v>
      </c>
      <c r="K11" s="200">
        <v>225</v>
      </c>
      <c r="L11" s="201">
        <v>340.30216581653883</v>
      </c>
      <c r="M11" s="202">
        <v>1.5124540702957281</v>
      </c>
      <c r="N11" s="200">
        <v>225</v>
      </c>
      <c r="O11" s="201">
        <v>356.29636760991616</v>
      </c>
      <c r="P11" s="202">
        <v>1.5835394115996273</v>
      </c>
      <c r="Q11" s="203">
        <v>225</v>
      </c>
      <c r="R11" s="201">
        <v>372.68600051997225</v>
      </c>
      <c r="S11" s="201">
        <v>1.65638222453321</v>
      </c>
      <c r="T11" s="204">
        <v>0</v>
      </c>
      <c r="U11" s="205">
        <v>1.7890333610916014E-2</v>
      </c>
    </row>
    <row r="12" spans="2:21" x14ac:dyDescent="0.35">
      <c r="B12" s="206" t="s">
        <v>116</v>
      </c>
      <c r="C12" s="207">
        <v>28</v>
      </c>
      <c r="D12" s="207">
        <v>28</v>
      </c>
      <c r="E12" s="208">
        <v>33</v>
      </c>
      <c r="F12" s="209">
        <v>77.274434120000024</v>
      </c>
      <c r="G12" s="210">
        <v>2.3416495187878796</v>
      </c>
      <c r="H12" s="208">
        <v>28</v>
      </c>
      <c r="I12" s="209">
        <v>83.500014937500012</v>
      </c>
      <c r="J12" s="210">
        <v>2.9821433906250006</v>
      </c>
      <c r="K12" s="208">
        <v>28</v>
      </c>
      <c r="L12" s="209">
        <v>87.508015654499999</v>
      </c>
      <c r="M12" s="210">
        <v>3.125286273375</v>
      </c>
      <c r="N12" s="208">
        <v>28</v>
      </c>
      <c r="O12" s="209">
        <v>91.620892390261488</v>
      </c>
      <c r="P12" s="210">
        <v>3.2721747282236247</v>
      </c>
      <c r="Q12" s="211">
        <v>28</v>
      </c>
      <c r="R12" s="209">
        <v>95.835453440213527</v>
      </c>
      <c r="S12" s="209">
        <v>3.4226947657219116</v>
      </c>
      <c r="T12" s="212">
        <v>0</v>
      </c>
      <c r="U12" s="213">
        <v>2.2263526271362149E-3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4E90-4667-4C10-84B8-0AC553A37476}">
  <dimension ref="B1:AB8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187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31.5" x14ac:dyDescent="0.35">
      <c r="B5" s="232" t="s">
        <v>188</v>
      </c>
      <c r="C5" s="233" t="s">
        <v>189</v>
      </c>
      <c r="D5" s="284" t="s">
        <v>441</v>
      </c>
      <c r="E5" s="234">
        <v>1</v>
      </c>
      <c r="F5" s="234">
        <v>1</v>
      </c>
      <c r="G5" s="234">
        <v>1</v>
      </c>
      <c r="H5" s="234">
        <v>1</v>
      </c>
      <c r="I5" s="234">
        <v>1</v>
      </c>
      <c r="J5" s="234">
        <v>1</v>
      </c>
      <c r="K5" s="235">
        <v>1</v>
      </c>
    </row>
    <row r="6" spans="2:28" ht="42" x14ac:dyDescent="0.35">
      <c r="B6" s="232" t="s">
        <v>442</v>
      </c>
      <c r="C6" s="233" t="s">
        <v>189</v>
      </c>
      <c r="D6" s="284"/>
      <c r="E6" s="234">
        <v>1</v>
      </c>
      <c r="F6" s="234">
        <v>1</v>
      </c>
      <c r="G6" s="234">
        <v>1</v>
      </c>
      <c r="H6" s="234">
        <v>1</v>
      </c>
      <c r="I6" s="234">
        <v>1</v>
      </c>
      <c r="J6" s="234">
        <v>1</v>
      </c>
      <c r="K6" s="235">
        <v>1</v>
      </c>
    </row>
    <row r="7" spans="2:28" ht="31.5" x14ac:dyDescent="0.35">
      <c r="B7" s="236" t="s">
        <v>443</v>
      </c>
      <c r="C7" s="237" t="s">
        <v>190</v>
      </c>
      <c r="D7" s="285"/>
      <c r="E7" s="239">
        <v>1</v>
      </c>
      <c r="F7" s="239">
        <v>1</v>
      </c>
      <c r="G7" s="239">
        <v>1</v>
      </c>
      <c r="H7" s="239">
        <v>1</v>
      </c>
      <c r="I7" s="239">
        <v>1</v>
      </c>
      <c r="J7" s="239">
        <v>1</v>
      </c>
      <c r="K7" s="240">
        <v>1</v>
      </c>
    </row>
    <row r="8" spans="2:28" x14ac:dyDescent="0.35">
      <c r="B8" s="231"/>
      <c r="C8" s="231"/>
      <c r="D8" s="231"/>
      <c r="E8" s="231"/>
      <c r="F8" s="231"/>
      <c r="G8" s="231"/>
      <c r="H8" s="231"/>
      <c r="I8" s="231"/>
      <c r="J8" s="231"/>
      <c r="K8" s="23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0F9-1049-4D27-A7BB-3044404D54E0}">
  <dimension ref="B1:M28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191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13.108000000000001</v>
      </c>
      <c r="D5" s="29">
        <v>15.295</v>
      </c>
      <c r="E5" s="29">
        <v>20.279103040000003</v>
      </c>
      <c r="F5" s="30">
        <v>17.440000000000001</v>
      </c>
      <c r="G5" s="31">
        <v>0.1</v>
      </c>
      <c r="H5" s="31">
        <v>0.40600000000000003</v>
      </c>
      <c r="I5" s="29">
        <v>18.443999999999999</v>
      </c>
      <c r="J5" s="29">
        <v>19.593</v>
      </c>
      <c r="K5" s="29">
        <v>20.704000000000001</v>
      </c>
      <c r="L5" s="31">
        <v>5.8999999999999997E-2</v>
      </c>
      <c r="M5" s="32">
        <v>0.40200000000000002</v>
      </c>
    </row>
    <row r="6" spans="2:13" x14ac:dyDescent="0.35">
      <c r="B6" s="28" t="s">
        <v>189</v>
      </c>
      <c r="C6" s="29">
        <v>3.782</v>
      </c>
      <c r="D6" s="29">
        <v>4.8579999999999997</v>
      </c>
      <c r="E6" s="29">
        <v>5.9716812899999994</v>
      </c>
      <c r="F6" s="30">
        <v>7.7430000000000003</v>
      </c>
      <c r="G6" s="31">
        <v>0.27</v>
      </c>
      <c r="H6" s="31">
        <v>0.13600000000000001</v>
      </c>
      <c r="I6" s="29">
        <v>8.01</v>
      </c>
      <c r="J6" s="29">
        <v>8.5009999999999994</v>
      </c>
      <c r="K6" s="29">
        <v>8.8919999999999995</v>
      </c>
      <c r="L6" s="31">
        <v>4.7E-2</v>
      </c>
      <c r="M6" s="33">
        <v>0.17499999999999999</v>
      </c>
    </row>
    <row r="7" spans="2:13" x14ac:dyDescent="0.35">
      <c r="B7" s="28" t="s">
        <v>192</v>
      </c>
      <c r="C7" s="29">
        <v>9.1750000000000007</v>
      </c>
      <c r="D7" s="29">
        <v>10.241</v>
      </c>
      <c r="E7" s="29">
        <v>10.84777268</v>
      </c>
      <c r="F7" s="30">
        <v>8.7639999999999993</v>
      </c>
      <c r="G7" s="31">
        <v>-1.4999999999999999E-2</v>
      </c>
      <c r="H7" s="31">
        <v>0.245</v>
      </c>
      <c r="I7" s="29">
        <v>8.8759999999999994</v>
      </c>
      <c r="J7" s="29">
        <v>8.9019999999999992</v>
      </c>
      <c r="K7" s="29">
        <v>9.1020000000000003</v>
      </c>
      <c r="L7" s="31">
        <v>1.2999999999999999E-2</v>
      </c>
      <c r="M7" s="33">
        <v>0.189</v>
      </c>
    </row>
    <row r="8" spans="2:13" x14ac:dyDescent="0.35">
      <c r="B8" s="28" t="s">
        <v>190</v>
      </c>
      <c r="C8" s="29">
        <v>3.7919999999999998</v>
      </c>
      <c r="D8" s="29">
        <v>3.7450000000000001</v>
      </c>
      <c r="E8" s="29">
        <v>8.5600860500000007</v>
      </c>
      <c r="F8" s="30">
        <v>7.43</v>
      </c>
      <c r="G8" s="31">
        <v>0.251</v>
      </c>
      <c r="H8" s="31">
        <v>0.14000000000000001</v>
      </c>
      <c r="I8" s="29">
        <v>7.7249999999999996</v>
      </c>
      <c r="J8" s="29">
        <v>8.2289999999999992</v>
      </c>
      <c r="K8" s="29">
        <v>8.6080000000000005</v>
      </c>
      <c r="L8" s="31">
        <v>0.05</v>
      </c>
      <c r="M8" s="33">
        <v>0.16900000000000001</v>
      </c>
    </row>
    <row r="9" spans="2:13" x14ac:dyDescent="0.35">
      <c r="B9" s="28" t="s">
        <v>193</v>
      </c>
      <c r="C9" s="29">
        <v>3.2370000000000001</v>
      </c>
      <c r="D9" s="29">
        <v>1.722</v>
      </c>
      <c r="E9" s="29">
        <v>4.1747978999999997</v>
      </c>
      <c r="F9" s="30">
        <v>2.7370000000000001</v>
      </c>
      <c r="G9" s="31">
        <v>-5.3999999999999999E-2</v>
      </c>
      <c r="H9" s="31">
        <v>7.2999999999999995E-2</v>
      </c>
      <c r="I9" s="29">
        <v>3.1223000000000001</v>
      </c>
      <c r="J9" s="29">
        <v>3.2414000000000001</v>
      </c>
      <c r="K9" s="29">
        <v>3.3809999999999998</v>
      </c>
      <c r="L9" s="31">
        <v>7.2999999999999995E-2</v>
      </c>
      <c r="M9" s="33">
        <v>6.6000000000000003E-2</v>
      </c>
    </row>
    <row r="10" spans="2:13" x14ac:dyDescent="0.35">
      <c r="B10" s="34" t="s">
        <v>33</v>
      </c>
      <c r="C10" s="35">
        <v>33.094000000000001</v>
      </c>
      <c r="D10" s="35">
        <v>35.860999999999997</v>
      </c>
      <c r="E10" s="35">
        <v>49.833440960000004</v>
      </c>
      <c r="F10" s="36">
        <v>44.114000000000004</v>
      </c>
      <c r="G10" s="37">
        <v>0.10100000000000001</v>
      </c>
      <c r="H10" s="38">
        <v>1</v>
      </c>
      <c r="I10" s="35">
        <v>46.177300000000002</v>
      </c>
      <c r="J10" s="35">
        <v>48.4664</v>
      </c>
      <c r="K10" s="35">
        <v>50.686999999999998</v>
      </c>
      <c r="L10" s="39">
        <v>4.7E-2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86" t="s">
        <v>194</v>
      </c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</row>
    <row r="13" spans="2:13" ht="48.5" x14ac:dyDescent="0.35">
      <c r="B13" s="43" t="s">
        <v>35</v>
      </c>
      <c r="C13" s="44"/>
      <c r="D13" s="45" t="s">
        <v>21</v>
      </c>
      <c r="E13" s="46"/>
      <c r="F13" s="47" t="s">
        <v>22</v>
      </c>
      <c r="G13" s="48" t="s">
        <v>23</v>
      </c>
      <c r="H13" s="48" t="s">
        <v>24</v>
      </c>
      <c r="I13" s="49" t="s">
        <v>25</v>
      </c>
      <c r="J13" s="50"/>
      <c r="K13" s="51"/>
      <c r="L13" s="48" t="s">
        <v>23</v>
      </c>
      <c r="M13" s="52" t="s">
        <v>24</v>
      </c>
    </row>
    <row r="14" spans="2:13" x14ac:dyDescent="0.35">
      <c r="B14" s="53" t="s">
        <v>26</v>
      </c>
      <c r="C14" s="54" t="s">
        <v>7</v>
      </c>
      <c r="D14" s="54" t="s">
        <v>8</v>
      </c>
      <c r="E14" s="54" t="s">
        <v>9</v>
      </c>
      <c r="F14" s="55" t="s">
        <v>10</v>
      </c>
      <c r="G14" s="290" t="s">
        <v>27</v>
      </c>
      <c r="H14" s="291"/>
      <c r="I14" s="54" t="s">
        <v>11</v>
      </c>
      <c r="J14" s="54" t="s">
        <v>12</v>
      </c>
      <c r="K14" s="54" t="s">
        <v>13</v>
      </c>
      <c r="L14" s="290" t="s">
        <v>28</v>
      </c>
      <c r="M14" s="292"/>
    </row>
    <row r="15" spans="2:13" x14ac:dyDescent="0.35">
      <c r="B15" s="56" t="s">
        <v>36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37</v>
      </c>
      <c r="C16" s="63">
        <v>1.1080000000000001</v>
      </c>
      <c r="D16" s="63">
        <v>1.667</v>
      </c>
      <c r="E16" s="63">
        <v>2.08661546</v>
      </c>
      <c r="F16" s="64">
        <v>1.55</v>
      </c>
      <c r="G16" s="65">
        <v>0.11799999999999999</v>
      </c>
      <c r="H16" s="65">
        <v>3.6999999999999998E-2</v>
      </c>
      <c r="I16" s="63">
        <v>1.7010000000000001</v>
      </c>
      <c r="J16" s="63">
        <v>1.9970000000000001</v>
      </c>
      <c r="K16" s="63">
        <v>2.089</v>
      </c>
      <c r="L16" s="65">
        <v>0.105</v>
      </c>
      <c r="M16" s="66">
        <v>3.9E-2</v>
      </c>
    </row>
    <row r="17" spans="2:13" x14ac:dyDescent="0.35">
      <c r="B17" s="67" t="s">
        <v>47</v>
      </c>
      <c r="C17" s="221">
        <v>1.1080000000000001</v>
      </c>
      <c r="D17" s="222">
        <v>1.667</v>
      </c>
      <c r="E17" s="225">
        <v>2.08661546</v>
      </c>
      <c r="F17" s="225">
        <v>1.55</v>
      </c>
      <c r="G17" s="224">
        <v>0.11799999999999999</v>
      </c>
      <c r="H17" s="224">
        <v>3.6999999999999998E-2</v>
      </c>
      <c r="I17" s="222">
        <v>1.7010000000000001</v>
      </c>
      <c r="J17" s="222">
        <v>1.9970000000000001</v>
      </c>
      <c r="K17" s="225">
        <v>2.089</v>
      </c>
      <c r="L17" s="224">
        <v>0.105</v>
      </c>
      <c r="M17" s="224">
        <v>3.9E-2</v>
      </c>
    </row>
    <row r="18" spans="2:13" x14ac:dyDescent="0.35">
      <c r="B18" s="86" t="s">
        <v>48</v>
      </c>
      <c r="C18" s="63">
        <v>38.822000000000003</v>
      </c>
      <c r="D18" s="63">
        <v>40.966000000000001</v>
      </c>
      <c r="E18" s="63">
        <v>42.994999999999997</v>
      </c>
      <c r="F18" s="87">
        <v>42.564</v>
      </c>
      <c r="G18" s="88">
        <v>3.1E-2</v>
      </c>
      <c r="H18" s="88">
        <v>0.96299999999999997</v>
      </c>
      <c r="I18" s="63">
        <v>44.475999999999999</v>
      </c>
      <c r="J18" s="63">
        <v>46.469000000000001</v>
      </c>
      <c r="K18" s="63">
        <v>48.597999999999999</v>
      </c>
      <c r="L18" s="88">
        <v>4.4999999999999998E-2</v>
      </c>
      <c r="M18" s="89">
        <v>0.96099999999999997</v>
      </c>
    </row>
    <row r="19" spans="2:13" x14ac:dyDescent="0.35">
      <c r="B19" s="90" t="s">
        <v>49</v>
      </c>
      <c r="C19" s="91">
        <v>39.93</v>
      </c>
      <c r="D19" s="91">
        <v>42.633000000000003</v>
      </c>
      <c r="E19" s="92">
        <v>45.081615459999995</v>
      </c>
      <c r="F19" s="92">
        <v>44.113999999999997</v>
      </c>
      <c r="G19" s="93">
        <v>3.4000000000000002E-2</v>
      </c>
      <c r="H19" s="93">
        <v>1</v>
      </c>
      <c r="I19" s="91">
        <v>46.177</v>
      </c>
      <c r="J19" s="91">
        <v>48.466000000000001</v>
      </c>
      <c r="K19" s="92">
        <v>50.686999999999998</v>
      </c>
      <c r="L19" s="93">
        <v>4.7E-2</v>
      </c>
      <c r="M19" s="94">
        <v>1</v>
      </c>
    </row>
    <row r="20" spans="2:13" x14ac:dyDescent="0.35">
      <c r="B20" s="56" t="s">
        <v>50</v>
      </c>
      <c r="C20" s="95"/>
      <c r="D20" s="95"/>
      <c r="E20" s="95"/>
      <c r="F20" s="96"/>
      <c r="G20" s="97"/>
      <c r="H20" s="97"/>
      <c r="I20" s="95"/>
      <c r="J20" s="95"/>
      <c r="K20" s="95"/>
      <c r="L20" s="97"/>
      <c r="M20" s="98"/>
    </row>
    <row r="21" spans="2:13" x14ac:dyDescent="0.35">
      <c r="B21" s="56" t="s">
        <v>51</v>
      </c>
      <c r="C21" s="63">
        <v>33.094000000000001</v>
      </c>
      <c r="D21" s="63">
        <v>35.861000000000004</v>
      </c>
      <c r="E21" s="63">
        <v>49.833440960000004</v>
      </c>
      <c r="F21" s="64">
        <v>44.114000000000004</v>
      </c>
      <c r="G21" s="99">
        <v>0.10100000000000001</v>
      </c>
      <c r="H21" s="99">
        <v>1</v>
      </c>
      <c r="I21" s="63">
        <v>46.177300000000002</v>
      </c>
      <c r="J21" s="63">
        <v>48.466399999999993</v>
      </c>
      <c r="K21" s="63">
        <v>50.687000000000005</v>
      </c>
      <c r="L21" s="99">
        <v>4.7E-2</v>
      </c>
      <c r="M21" s="100">
        <v>1</v>
      </c>
    </row>
    <row r="22" spans="2:13" x14ac:dyDescent="0.35">
      <c r="B22" s="67" t="s">
        <v>52</v>
      </c>
      <c r="C22" s="68">
        <v>18.699000000000002</v>
      </c>
      <c r="D22" s="69">
        <v>19.719000000000001</v>
      </c>
      <c r="E22" s="70">
        <v>27.859440960000004</v>
      </c>
      <c r="F22" s="70">
        <v>31.667000000000002</v>
      </c>
      <c r="G22" s="71">
        <v>0.192</v>
      </c>
      <c r="H22" s="71">
        <v>0.59799999999999998</v>
      </c>
      <c r="I22" s="69">
        <v>32.802300000000002</v>
      </c>
      <c r="J22" s="69">
        <v>34.348399999999998</v>
      </c>
      <c r="K22" s="70">
        <v>36.020000000000003</v>
      </c>
      <c r="L22" s="71">
        <v>4.3999999999999997E-2</v>
      </c>
      <c r="M22" s="71">
        <v>0.71199999999999997</v>
      </c>
    </row>
    <row r="23" spans="2:13" x14ac:dyDescent="0.35">
      <c r="B23" s="67" t="s">
        <v>53</v>
      </c>
      <c r="C23" s="73">
        <v>14.013</v>
      </c>
      <c r="D23" s="74">
        <v>15.808</v>
      </c>
      <c r="E23" s="75">
        <v>21.666</v>
      </c>
      <c r="F23" s="75">
        <v>12.125</v>
      </c>
      <c r="G23" s="76">
        <v>-4.7E-2</v>
      </c>
      <c r="H23" s="76">
        <v>0.39300000000000002</v>
      </c>
      <c r="I23" s="74">
        <v>13.037000000000001</v>
      </c>
      <c r="J23" s="74">
        <v>13.763999999999999</v>
      </c>
      <c r="K23" s="75">
        <v>14.297000000000001</v>
      </c>
      <c r="L23" s="76">
        <v>5.6000000000000001E-2</v>
      </c>
      <c r="M23" s="76">
        <v>0.28100000000000003</v>
      </c>
    </row>
    <row r="24" spans="2:13" x14ac:dyDescent="0.35">
      <c r="B24" s="67" t="s">
        <v>54</v>
      </c>
      <c r="C24" s="82">
        <v>0.38200000000000001</v>
      </c>
      <c r="D24" s="83">
        <v>0.33400000000000002</v>
      </c>
      <c r="E24" s="84">
        <v>0.308</v>
      </c>
      <c r="F24" s="84">
        <v>0.32200000000000001</v>
      </c>
      <c r="G24" s="85">
        <v>-5.5E-2</v>
      </c>
      <c r="H24" s="85">
        <v>8.9999999999999993E-3</v>
      </c>
      <c r="I24" s="83">
        <v>0.33800000000000002</v>
      </c>
      <c r="J24" s="83">
        <v>0.35399999999999998</v>
      </c>
      <c r="K24" s="84">
        <v>0.37</v>
      </c>
      <c r="L24" s="85">
        <v>4.7E-2</v>
      </c>
      <c r="M24" s="85">
        <v>7.0000000000000001E-3</v>
      </c>
    </row>
    <row r="25" spans="2:13" x14ac:dyDescent="0.35">
      <c r="B25" s="90" t="s">
        <v>57</v>
      </c>
      <c r="C25" s="103">
        <v>33.094000000000001</v>
      </c>
      <c r="D25" s="103">
        <v>35.861000000000004</v>
      </c>
      <c r="E25" s="104">
        <v>49.833440960000004</v>
      </c>
      <c r="F25" s="104">
        <v>44.114000000000004</v>
      </c>
      <c r="G25" s="93">
        <v>0.10100000000000001</v>
      </c>
      <c r="H25" s="93">
        <v>1</v>
      </c>
      <c r="I25" s="103">
        <v>46.177300000000002</v>
      </c>
      <c r="J25" s="103">
        <v>48.466399999999993</v>
      </c>
      <c r="K25" s="104">
        <v>50.687000000000005</v>
      </c>
      <c r="L25" s="93">
        <v>4.7E-2</v>
      </c>
      <c r="M25" s="94">
        <v>1</v>
      </c>
    </row>
    <row r="26" spans="2:13" x14ac:dyDescent="0.35">
      <c r="B26" s="105" t="s">
        <v>58</v>
      </c>
      <c r="C26" s="106">
        <v>6.8</v>
      </c>
      <c r="D26" s="106">
        <v>6.8</v>
      </c>
      <c r="E26" s="107">
        <v>-4.8</v>
      </c>
      <c r="F26" s="107">
        <v>0</v>
      </c>
      <c r="G26" s="108">
        <v>-1</v>
      </c>
      <c r="H26" s="108"/>
      <c r="I26" s="106">
        <v>0</v>
      </c>
      <c r="J26" s="106">
        <v>0</v>
      </c>
      <c r="K26" s="107">
        <v>0</v>
      </c>
      <c r="L26" s="108">
        <v>0</v>
      </c>
      <c r="M26" s="109"/>
    </row>
    <row r="27" spans="2:13" x14ac:dyDescent="0.35"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9"/>
      <c r="M27" s="160"/>
    </row>
    <row r="28" spans="2:13" x14ac:dyDescent="0.35">
      <c r="B28" s="161"/>
      <c r="C28" s="162"/>
      <c r="D28" s="63"/>
      <c r="E28" s="63"/>
      <c r="F28" s="163"/>
      <c r="G28" s="163"/>
      <c r="H28" s="163"/>
      <c r="I28" s="63"/>
      <c r="J28" s="164"/>
      <c r="K28" s="159"/>
      <c r="L28" s="159"/>
      <c r="M28" s="159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F094-94F6-4DC3-B224-FDBAF5AC4FF1}">
  <dimension ref="B1:U14"/>
  <sheetViews>
    <sheetView showGridLines="0" workbookViewId="0">
      <selection activeCell="E14" sqref="E14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195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196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37</v>
      </c>
      <c r="D7" s="186">
        <v>37</v>
      </c>
      <c r="E7" s="187">
        <v>30</v>
      </c>
      <c r="F7" s="188">
        <v>27.86</v>
      </c>
      <c r="G7" s="189">
        <v>0.92866666666666664</v>
      </c>
      <c r="H7" s="187">
        <v>36</v>
      </c>
      <c r="I7" s="188">
        <v>31.667000000000002</v>
      </c>
      <c r="J7" s="189">
        <v>0.87963888888888897</v>
      </c>
      <c r="K7" s="187">
        <v>36</v>
      </c>
      <c r="L7" s="188">
        <v>32.802</v>
      </c>
      <c r="M7" s="189">
        <v>0.91116666666666668</v>
      </c>
      <c r="N7" s="187">
        <v>29</v>
      </c>
      <c r="O7" s="188">
        <v>34.347999999999999</v>
      </c>
      <c r="P7" s="189">
        <v>1.1844137931034482</v>
      </c>
      <c r="Q7" s="187">
        <v>29</v>
      </c>
      <c r="R7" s="188">
        <v>36.019999999999996</v>
      </c>
      <c r="S7" s="188">
        <v>1.2420689655172412</v>
      </c>
      <c r="T7" s="190">
        <v>-6.9538304723595901E-2</v>
      </c>
      <c r="U7" s="190">
        <v>0.99999999999999989</v>
      </c>
    </row>
    <row r="8" spans="2:21" x14ac:dyDescent="0.35">
      <c r="B8" s="191" t="s">
        <v>112</v>
      </c>
      <c r="C8" s="192">
        <v>9</v>
      </c>
      <c r="D8" s="192">
        <v>9</v>
      </c>
      <c r="E8" s="193">
        <v>2</v>
      </c>
      <c r="F8" s="194">
        <v>0.35599999999999998</v>
      </c>
      <c r="G8" s="195">
        <v>0.17799999999999999</v>
      </c>
      <c r="H8" s="193">
        <v>8</v>
      </c>
      <c r="I8" s="194">
        <v>0.753</v>
      </c>
      <c r="J8" s="195">
        <v>9.4125E-2</v>
      </c>
      <c r="K8" s="193">
        <v>8</v>
      </c>
      <c r="L8" s="194">
        <v>0.32600000000000001</v>
      </c>
      <c r="M8" s="195">
        <v>4.0750000000000001E-2</v>
      </c>
      <c r="N8" s="193">
        <v>1</v>
      </c>
      <c r="O8" s="194">
        <v>0.26100000000000001</v>
      </c>
      <c r="P8" s="195">
        <v>0.26100000000000001</v>
      </c>
      <c r="Q8" s="196">
        <v>1</v>
      </c>
      <c r="R8" s="194">
        <v>0.27400000000000002</v>
      </c>
      <c r="S8" s="194">
        <v>0.27400000000000002</v>
      </c>
      <c r="T8" s="197">
        <v>-0.49999999999999989</v>
      </c>
      <c r="U8" s="198">
        <v>0.12835249042145594</v>
      </c>
    </row>
    <row r="9" spans="2:21" x14ac:dyDescent="0.35">
      <c r="B9" s="191" t="s">
        <v>113</v>
      </c>
      <c r="C9" s="199">
        <v>9</v>
      </c>
      <c r="D9" s="199">
        <v>9</v>
      </c>
      <c r="E9" s="200">
        <v>9</v>
      </c>
      <c r="F9" s="201">
        <v>2.3199999999999998</v>
      </c>
      <c r="G9" s="202">
        <v>0.25777777777777777</v>
      </c>
      <c r="H9" s="200">
        <v>9</v>
      </c>
      <c r="I9" s="201">
        <v>4.7380000000000004</v>
      </c>
      <c r="J9" s="202">
        <v>0.52644444444444449</v>
      </c>
      <c r="K9" s="200">
        <v>9</v>
      </c>
      <c r="L9" s="201">
        <v>4.9969999999999999</v>
      </c>
      <c r="M9" s="202">
        <v>0.55522222222222217</v>
      </c>
      <c r="N9" s="200">
        <v>9</v>
      </c>
      <c r="O9" s="201">
        <v>5.2649999999999997</v>
      </c>
      <c r="P9" s="202">
        <v>0.58499999999999996</v>
      </c>
      <c r="Q9" s="203">
        <v>9</v>
      </c>
      <c r="R9" s="201">
        <v>5.5419999999999998</v>
      </c>
      <c r="S9" s="201">
        <v>0.61577777777777776</v>
      </c>
      <c r="T9" s="204">
        <v>0</v>
      </c>
      <c r="U9" s="205">
        <v>0.28017241379310343</v>
      </c>
    </row>
    <row r="10" spans="2:21" x14ac:dyDescent="0.35">
      <c r="B10" s="191" t="s">
        <v>114</v>
      </c>
      <c r="C10" s="199">
        <v>9</v>
      </c>
      <c r="D10" s="199">
        <v>9</v>
      </c>
      <c r="E10" s="200">
        <v>9</v>
      </c>
      <c r="F10" s="201">
        <v>5.4279999999999999</v>
      </c>
      <c r="G10" s="202">
        <v>0.60311111111111115</v>
      </c>
      <c r="H10" s="200">
        <v>9</v>
      </c>
      <c r="I10" s="201">
        <v>6.59</v>
      </c>
      <c r="J10" s="202">
        <v>0.73222222222222222</v>
      </c>
      <c r="K10" s="200">
        <v>9</v>
      </c>
      <c r="L10" s="201">
        <v>6.9509999999999996</v>
      </c>
      <c r="M10" s="202">
        <v>0.77233333333333332</v>
      </c>
      <c r="N10" s="200">
        <v>9</v>
      </c>
      <c r="O10" s="201">
        <v>7.3310000000000004</v>
      </c>
      <c r="P10" s="202">
        <v>0.81455555555555559</v>
      </c>
      <c r="Q10" s="203">
        <v>9</v>
      </c>
      <c r="R10" s="201">
        <v>7.7279999999999998</v>
      </c>
      <c r="S10" s="201">
        <v>0.85866666666666669</v>
      </c>
      <c r="T10" s="204">
        <v>0</v>
      </c>
      <c r="U10" s="205">
        <v>0.28017241379310343</v>
      </c>
    </row>
    <row r="11" spans="2:21" x14ac:dyDescent="0.35">
      <c r="B11" s="191" t="s">
        <v>115</v>
      </c>
      <c r="C11" s="199">
        <v>8</v>
      </c>
      <c r="D11" s="199">
        <v>8</v>
      </c>
      <c r="E11" s="200">
        <v>8</v>
      </c>
      <c r="F11" s="201">
        <v>12.784000000000001</v>
      </c>
      <c r="G11" s="202">
        <v>1.5980000000000001</v>
      </c>
      <c r="H11" s="200">
        <v>8</v>
      </c>
      <c r="I11" s="201">
        <v>13.567</v>
      </c>
      <c r="J11" s="202">
        <v>1.695875</v>
      </c>
      <c r="K11" s="200">
        <v>8</v>
      </c>
      <c r="L11" s="201">
        <v>14.22</v>
      </c>
      <c r="M11" s="202">
        <v>1.7775000000000001</v>
      </c>
      <c r="N11" s="200">
        <v>8</v>
      </c>
      <c r="O11" s="201">
        <v>14.887</v>
      </c>
      <c r="P11" s="202">
        <v>1.8608750000000001</v>
      </c>
      <c r="Q11" s="203">
        <v>8</v>
      </c>
      <c r="R11" s="201">
        <v>15.569000000000001</v>
      </c>
      <c r="S11" s="201">
        <v>1.9461250000000001</v>
      </c>
      <c r="T11" s="204">
        <v>0</v>
      </c>
      <c r="U11" s="205">
        <v>0.24904214559386972</v>
      </c>
    </row>
    <row r="12" spans="2:21" x14ac:dyDescent="0.35">
      <c r="B12" s="206" t="s">
        <v>116</v>
      </c>
      <c r="C12" s="207">
        <v>2</v>
      </c>
      <c r="D12" s="207">
        <v>2</v>
      </c>
      <c r="E12" s="208">
        <v>2</v>
      </c>
      <c r="F12" s="209">
        <v>6.9720000000000004</v>
      </c>
      <c r="G12" s="210">
        <v>3.4860000000000002</v>
      </c>
      <c r="H12" s="208">
        <v>2</v>
      </c>
      <c r="I12" s="209">
        <v>6.0190000000000001</v>
      </c>
      <c r="J12" s="210">
        <v>3.0095000000000001</v>
      </c>
      <c r="K12" s="208">
        <v>2</v>
      </c>
      <c r="L12" s="209">
        <v>6.3079999999999998</v>
      </c>
      <c r="M12" s="210">
        <v>3.1539999999999999</v>
      </c>
      <c r="N12" s="208">
        <v>2</v>
      </c>
      <c r="O12" s="209">
        <v>6.6040000000000001</v>
      </c>
      <c r="P12" s="210">
        <v>3.302</v>
      </c>
      <c r="Q12" s="211">
        <v>2</v>
      </c>
      <c r="R12" s="209">
        <v>6.907</v>
      </c>
      <c r="S12" s="209">
        <v>3.4535</v>
      </c>
      <c r="T12" s="212">
        <v>0</v>
      </c>
      <c r="U12" s="213">
        <v>6.2260536398467431E-2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CD23-604C-4EB7-9A24-C23978BC4A4E}">
  <dimension ref="B1:AB10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197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21" x14ac:dyDescent="0.35">
      <c r="B5" s="252" t="s">
        <v>198</v>
      </c>
      <c r="C5" s="253" t="s">
        <v>29</v>
      </c>
      <c r="D5" s="315" t="s">
        <v>327</v>
      </c>
      <c r="E5" s="254">
        <v>20</v>
      </c>
      <c r="F5" s="254">
        <v>30</v>
      </c>
      <c r="G5" s="254">
        <v>42</v>
      </c>
      <c r="H5" s="254">
        <v>40</v>
      </c>
      <c r="I5" s="254">
        <v>48</v>
      </c>
      <c r="J5" s="254">
        <v>40</v>
      </c>
      <c r="K5" s="255">
        <v>40</v>
      </c>
    </row>
    <row r="6" spans="2:28" ht="42" x14ac:dyDescent="0.35">
      <c r="B6" s="232" t="s">
        <v>199</v>
      </c>
      <c r="C6" s="233" t="s">
        <v>200</v>
      </c>
      <c r="D6" s="284"/>
      <c r="E6" s="234">
        <v>25</v>
      </c>
      <c r="F6" s="234">
        <v>30</v>
      </c>
      <c r="G6" s="234">
        <v>33</v>
      </c>
      <c r="H6" s="234">
        <v>35</v>
      </c>
      <c r="I6" s="234">
        <v>35</v>
      </c>
      <c r="J6" s="234">
        <v>35</v>
      </c>
      <c r="K6" s="235">
        <v>35</v>
      </c>
    </row>
    <row r="7" spans="2:28" ht="31.5" x14ac:dyDescent="0.35">
      <c r="B7" s="232" t="s">
        <v>201</v>
      </c>
      <c r="C7" s="233" t="s">
        <v>200</v>
      </c>
      <c r="D7" s="284"/>
      <c r="E7" s="234">
        <v>1</v>
      </c>
      <c r="F7" s="234">
        <v>1</v>
      </c>
      <c r="G7" s="234">
        <v>1</v>
      </c>
      <c r="H7" s="234">
        <v>1</v>
      </c>
      <c r="I7" s="234">
        <v>1</v>
      </c>
      <c r="J7" s="234">
        <v>1</v>
      </c>
      <c r="K7" s="235">
        <v>1</v>
      </c>
    </row>
    <row r="8" spans="2:28" ht="31.5" x14ac:dyDescent="0.35">
      <c r="B8" s="232" t="s">
        <v>202</v>
      </c>
      <c r="C8" s="233" t="s">
        <v>200</v>
      </c>
      <c r="D8" s="284"/>
      <c r="E8" s="234">
        <v>1</v>
      </c>
      <c r="F8" s="234">
        <v>1</v>
      </c>
      <c r="G8" s="234">
        <v>1</v>
      </c>
      <c r="H8" s="234">
        <v>1</v>
      </c>
      <c r="I8" s="234">
        <v>1</v>
      </c>
      <c r="J8" s="234">
        <v>1</v>
      </c>
      <c r="K8" s="235">
        <v>1</v>
      </c>
    </row>
    <row r="9" spans="2:28" ht="31.5" x14ac:dyDescent="0.35">
      <c r="B9" s="236" t="s">
        <v>203</v>
      </c>
      <c r="C9" s="237" t="s">
        <v>200</v>
      </c>
      <c r="D9" s="285"/>
      <c r="E9" s="239">
        <v>0</v>
      </c>
      <c r="F9" s="239">
        <v>1</v>
      </c>
      <c r="G9" s="239">
        <v>1</v>
      </c>
      <c r="H9" s="239">
        <v>1</v>
      </c>
      <c r="I9" s="239">
        <v>1</v>
      </c>
      <c r="J9" s="239">
        <v>1</v>
      </c>
      <c r="K9" s="240">
        <v>1</v>
      </c>
    </row>
    <row r="10" spans="2:28" x14ac:dyDescent="0.35">
      <c r="B10" s="231"/>
      <c r="C10" s="231"/>
      <c r="D10" s="231"/>
      <c r="E10" s="231"/>
      <c r="F10" s="231"/>
      <c r="G10" s="231"/>
      <c r="H10" s="231"/>
      <c r="I10" s="231"/>
      <c r="J10" s="231"/>
      <c r="K10" s="231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E2F5-E286-4F54-B109-29D4339BE33F}">
  <dimension ref="B1:M31"/>
  <sheetViews>
    <sheetView showGridLines="0" topLeftCell="A14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204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158.84100000000001</v>
      </c>
      <c r="D5" s="29">
        <v>144.99199999999999</v>
      </c>
      <c r="E5" s="29">
        <v>139.97378724000001</v>
      </c>
      <c r="F5" s="30">
        <v>142.24799999999999</v>
      </c>
      <c r="G5" s="31">
        <v>-3.5999999999999997E-2</v>
      </c>
      <c r="H5" s="31">
        <v>0.55900000000000005</v>
      </c>
      <c r="I5" s="29">
        <v>148.65928485709961</v>
      </c>
      <c r="J5" s="29">
        <v>159.13236933940138</v>
      </c>
      <c r="K5" s="29">
        <v>160.99454526918743</v>
      </c>
      <c r="L5" s="31">
        <v>4.2000000000000003E-2</v>
      </c>
      <c r="M5" s="32">
        <v>0.52800000000000002</v>
      </c>
    </row>
    <row r="6" spans="2:13" x14ac:dyDescent="0.35">
      <c r="B6" s="28" t="s">
        <v>200</v>
      </c>
      <c r="C6" s="29">
        <v>98.388999999999996</v>
      </c>
      <c r="D6" s="29">
        <v>111.166</v>
      </c>
      <c r="E6" s="29">
        <v>125.25522838000001</v>
      </c>
      <c r="F6" s="30">
        <v>127.92100000000001</v>
      </c>
      <c r="G6" s="31">
        <v>9.0999999999999998E-2</v>
      </c>
      <c r="H6" s="31">
        <v>0.441</v>
      </c>
      <c r="I6" s="29">
        <v>132.32275106523139</v>
      </c>
      <c r="J6" s="29">
        <v>140.06716797387438</v>
      </c>
      <c r="K6" s="29">
        <v>145.86413003529773</v>
      </c>
      <c r="L6" s="31">
        <v>4.4999999999999998E-2</v>
      </c>
      <c r="M6" s="33">
        <v>0.47199999999999998</v>
      </c>
    </row>
    <row r="7" spans="2:13" x14ac:dyDescent="0.35">
      <c r="B7" s="34" t="s">
        <v>33</v>
      </c>
      <c r="C7" s="35">
        <v>257.23</v>
      </c>
      <c r="D7" s="35">
        <v>256.15800000000002</v>
      </c>
      <c r="E7" s="35">
        <v>265.22901562000004</v>
      </c>
      <c r="F7" s="36">
        <v>270.16899999999998</v>
      </c>
      <c r="G7" s="37">
        <v>1.6E-2</v>
      </c>
      <c r="H7" s="38">
        <v>1</v>
      </c>
      <c r="I7" s="35">
        <v>280.98203592233097</v>
      </c>
      <c r="J7" s="35">
        <v>299.19953731327575</v>
      </c>
      <c r="K7" s="35">
        <v>306.85867530448513</v>
      </c>
      <c r="L7" s="39">
        <v>4.2999999999999997E-2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86" t="s">
        <v>205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2:13" ht="48.5" x14ac:dyDescent="0.35">
      <c r="B10" s="43" t="s">
        <v>35</v>
      </c>
      <c r="C10" s="44"/>
      <c r="D10" s="45" t="s">
        <v>21</v>
      </c>
      <c r="E10" s="46"/>
      <c r="F10" s="47" t="s">
        <v>22</v>
      </c>
      <c r="G10" s="48" t="s">
        <v>23</v>
      </c>
      <c r="H10" s="48" t="s">
        <v>24</v>
      </c>
      <c r="I10" s="49" t="s">
        <v>25</v>
      </c>
      <c r="J10" s="50"/>
      <c r="K10" s="51"/>
      <c r="L10" s="48" t="s">
        <v>23</v>
      </c>
      <c r="M10" s="52" t="s">
        <v>24</v>
      </c>
    </row>
    <row r="11" spans="2:13" x14ac:dyDescent="0.35">
      <c r="B11" s="53" t="s">
        <v>26</v>
      </c>
      <c r="C11" s="54" t="s">
        <v>7</v>
      </c>
      <c r="D11" s="54" t="s">
        <v>8</v>
      </c>
      <c r="E11" s="54" t="s">
        <v>9</v>
      </c>
      <c r="F11" s="55" t="s">
        <v>10</v>
      </c>
      <c r="G11" s="290" t="s">
        <v>27</v>
      </c>
      <c r="H11" s="291"/>
      <c r="I11" s="54" t="s">
        <v>11</v>
      </c>
      <c r="J11" s="54" t="s">
        <v>12</v>
      </c>
      <c r="K11" s="54" t="s">
        <v>13</v>
      </c>
      <c r="L11" s="290" t="s">
        <v>28</v>
      </c>
      <c r="M11" s="292"/>
    </row>
    <row r="12" spans="2:13" x14ac:dyDescent="0.35">
      <c r="B12" s="56" t="s">
        <v>36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37</v>
      </c>
      <c r="C13" s="63">
        <v>177.798</v>
      </c>
      <c r="D13" s="63">
        <v>189.065</v>
      </c>
      <c r="E13" s="63">
        <v>193.29500000000002</v>
      </c>
      <c r="F13" s="64">
        <v>194.08290300000002</v>
      </c>
      <c r="G13" s="65">
        <v>0.03</v>
      </c>
      <c r="H13" s="65">
        <v>0.71499999999999997</v>
      </c>
      <c r="I13" s="63">
        <v>201.47880700000002</v>
      </c>
      <c r="J13" s="63">
        <v>216.13427826327057</v>
      </c>
      <c r="K13" s="63">
        <v>219.987348</v>
      </c>
      <c r="L13" s="65">
        <v>4.2999999999999997E-2</v>
      </c>
      <c r="M13" s="66">
        <v>0.71899999999999997</v>
      </c>
    </row>
    <row r="14" spans="2:13" ht="19" x14ac:dyDescent="0.35">
      <c r="B14" s="67" t="s">
        <v>38</v>
      </c>
      <c r="C14" s="68">
        <v>170.94200000000001</v>
      </c>
      <c r="D14" s="69">
        <v>178.88300000000001</v>
      </c>
      <c r="E14" s="70">
        <v>183.49600000000001</v>
      </c>
      <c r="F14" s="70">
        <v>189.941</v>
      </c>
      <c r="G14" s="71">
        <v>3.5999999999999997E-2</v>
      </c>
      <c r="H14" s="71">
        <v>0.68500000000000005</v>
      </c>
      <c r="I14" s="69">
        <v>197.15080700000001</v>
      </c>
      <c r="J14" s="69">
        <v>211.61127826327058</v>
      </c>
      <c r="K14" s="70">
        <v>215.23845</v>
      </c>
      <c r="L14" s="71">
        <v>4.2999999999999997E-2</v>
      </c>
      <c r="M14" s="71">
        <v>0.70299999999999996</v>
      </c>
    </row>
    <row r="15" spans="2:13" x14ac:dyDescent="0.35">
      <c r="B15" s="72" t="s">
        <v>39</v>
      </c>
      <c r="C15" s="73"/>
      <c r="D15" s="74"/>
      <c r="E15" s="75"/>
      <c r="F15" s="75"/>
      <c r="G15" s="76"/>
      <c r="H15" s="76"/>
      <c r="I15" s="74"/>
      <c r="J15" s="74"/>
      <c r="K15" s="75"/>
      <c r="L15" s="76"/>
      <c r="M15" s="76"/>
    </row>
    <row r="16" spans="2:13" x14ac:dyDescent="0.35">
      <c r="B16" s="72" t="s">
        <v>40</v>
      </c>
      <c r="C16" s="77">
        <v>170.94200000000001</v>
      </c>
      <c r="D16" s="78">
        <v>178.88300000000001</v>
      </c>
      <c r="E16" s="79">
        <v>183.49600000000001</v>
      </c>
      <c r="F16" s="79">
        <v>189.941</v>
      </c>
      <c r="G16" s="80">
        <v>3.5999999999999997E-2</v>
      </c>
      <c r="H16" s="80">
        <v>0.68500000000000005</v>
      </c>
      <c r="I16" s="78">
        <v>197.15080700000001</v>
      </c>
      <c r="J16" s="78">
        <v>211.61127826327058</v>
      </c>
      <c r="K16" s="79">
        <v>215.23845</v>
      </c>
      <c r="L16" s="80">
        <v>4.2999999999999997E-2</v>
      </c>
      <c r="M16" s="80">
        <v>0.70299999999999996</v>
      </c>
    </row>
    <row r="17" spans="2:13" x14ac:dyDescent="0.35">
      <c r="B17" s="81" t="s">
        <v>206</v>
      </c>
      <c r="C17" s="77">
        <v>170.62200000000001</v>
      </c>
      <c r="D17" s="78">
        <v>178.40299999999999</v>
      </c>
      <c r="E17" s="79">
        <v>179.446</v>
      </c>
      <c r="F17" s="79">
        <v>187.714</v>
      </c>
      <c r="G17" s="80">
        <v>3.2000000000000001E-2</v>
      </c>
      <c r="H17" s="80">
        <v>0.67900000000000005</v>
      </c>
      <c r="I17" s="78">
        <v>197.15080700000001</v>
      </c>
      <c r="J17" s="78">
        <v>211.61127826327058</v>
      </c>
      <c r="K17" s="79">
        <v>215.23845</v>
      </c>
      <c r="L17" s="80">
        <v>4.7E-2</v>
      </c>
      <c r="M17" s="80">
        <v>0.70099999999999996</v>
      </c>
    </row>
    <row r="18" spans="2:13" x14ac:dyDescent="0.35">
      <c r="B18" s="81" t="s">
        <v>150</v>
      </c>
      <c r="C18" s="77">
        <v>0.32</v>
      </c>
      <c r="D18" s="78">
        <v>0.48</v>
      </c>
      <c r="E18" s="79">
        <v>4.05</v>
      </c>
      <c r="F18" s="79">
        <v>2.2269999999999999</v>
      </c>
      <c r="G18" s="80">
        <v>0.90900000000000003</v>
      </c>
      <c r="H18" s="80">
        <v>7.0000000000000001E-3</v>
      </c>
      <c r="I18" s="78">
        <v>0</v>
      </c>
      <c r="J18" s="78">
        <v>0</v>
      </c>
      <c r="K18" s="79">
        <v>0</v>
      </c>
      <c r="L18" s="80">
        <v>-1</v>
      </c>
      <c r="M18" s="80">
        <v>2E-3</v>
      </c>
    </row>
    <row r="19" spans="2:13" x14ac:dyDescent="0.35">
      <c r="B19" s="67" t="s">
        <v>47</v>
      </c>
      <c r="C19" s="82">
        <v>6.8559999999999999</v>
      </c>
      <c r="D19" s="83">
        <v>10.182</v>
      </c>
      <c r="E19" s="84">
        <v>9.7989999999999995</v>
      </c>
      <c r="F19" s="84">
        <v>4.1419030000000001</v>
      </c>
      <c r="G19" s="85">
        <v>-0.155</v>
      </c>
      <c r="H19" s="85">
        <v>2.9000000000000001E-2</v>
      </c>
      <c r="I19" s="83">
        <v>4.3280000000000003</v>
      </c>
      <c r="J19" s="83">
        <v>4.5229999999999997</v>
      </c>
      <c r="K19" s="84">
        <v>4.7488980000000005</v>
      </c>
      <c r="L19" s="85">
        <v>4.7E-2</v>
      </c>
      <c r="M19" s="85">
        <v>1.4999999999999999E-2</v>
      </c>
    </row>
    <row r="20" spans="2:13" x14ac:dyDescent="0.35">
      <c r="B20" s="86" t="s">
        <v>48</v>
      </c>
      <c r="C20" s="63">
        <v>82.046000000000006</v>
      </c>
      <c r="D20" s="63">
        <v>69.656999999999996</v>
      </c>
      <c r="E20" s="63">
        <v>72.873999999999995</v>
      </c>
      <c r="F20" s="87">
        <v>76.085999999999999</v>
      </c>
      <c r="G20" s="88">
        <v>-2.5000000000000001E-2</v>
      </c>
      <c r="H20" s="88">
        <v>0.28499999999999998</v>
      </c>
      <c r="I20" s="63">
        <v>79.503</v>
      </c>
      <c r="J20" s="63">
        <v>83.064999999999998</v>
      </c>
      <c r="K20" s="63">
        <v>86.870999999999995</v>
      </c>
      <c r="L20" s="88">
        <v>4.4999999999999998E-2</v>
      </c>
      <c r="M20" s="89">
        <v>0.28100000000000003</v>
      </c>
    </row>
    <row r="21" spans="2:13" x14ac:dyDescent="0.35">
      <c r="B21" s="90" t="s">
        <v>49</v>
      </c>
      <c r="C21" s="91">
        <v>259.84399999999999</v>
      </c>
      <c r="D21" s="91">
        <v>258.72199999999998</v>
      </c>
      <c r="E21" s="92">
        <v>266.16899999999998</v>
      </c>
      <c r="F21" s="92">
        <v>270.168903</v>
      </c>
      <c r="G21" s="93">
        <v>1.2999999999999999E-2</v>
      </c>
      <c r="H21" s="93">
        <v>1</v>
      </c>
      <c r="I21" s="91">
        <v>280.981807</v>
      </c>
      <c r="J21" s="91">
        <v>299.19927826327057</v>
      </c>
      <c r="K21" s="92">
        <v>306.85834799999998</v>
      </c>
      <c r="L21" s="93">
        <v>4.2999999999999997E-2</v>
      </c>
      <c r="M21" s="94">
        <v>1</v>
      </c>
    </row>
    <row r="22" spans="2:13" x14ac:dyDescent="0.35">
      <c r="B22" s="56" t="s">
        <v>50</v>
      </c>
      <c r="C22" s="95"/>
      <c r="D22" s="95"/>
      <c r="E22" s="95"/>
      <c r="F22" s="96"/>
      <c r="G22" s="97"/>
      <c r="H22" s="97"/>
      <c r="I22" s="95"/>
      <c r="J22" s="95"/>
      <c r="K22" s="95"/>
      <c r="L22" s="97"/>
      <c r="M22" s="98"/>
    </row>
    <row r="23" spans="2:13" x14ac:dyDescent="0.35">
      <c r="B23" s="56" t="s">
        <v>51</v>
      </c>
      <c r="C23" s="63">
        <v>257.22999999999996</v>
      </c>
      <c r="D23" s="63">
        <v>248.42099999999999</v>
      </c>
      <c r="E23" s="63">
        <v>265.22901561999998</v>
      </c>
      <c r="F23" s="64">
        <v>270.16899999999998</v>
      </c>
      <c r="G23" s="99">
        <v>1.6E-2</v>
      </c>
      <c r="H23" s="99">
        <v>0.99199999999999999</v>
      </c>
      <c r="I23" s="63">
        <v>280.98203592233102</v>
      </c>
      <c r="J23" s="63">
        <v>299.19953731327575</v>
      </c>
      <c r="K23" s="63">
        <v>306.85867530448519</v>
      </c>
      <c r="L23" s="99">
        <v>4.2999999999999997E-2</v>
      </c>
      <c r="M23" s="100">
        <v>1</v>
      </c>
    </row>
    <row r="24" spans="2:13" x14ac:dyDescent="0.35">
      <c r="B24" s="67" t="s">
        <v>52</v>
      </c>
      <c r="C24" s="68">
        <v>142.87299999999999</v>
      </c>
      <c r="D24" s="69">
        <v>165.72399999999999</v>
      </c>
      <c r="E24" s="70">
        <v>165.816</v>
      </c>
      <c r="F24" s="70">
        <v>174.76</v>
      </c>
      <c r="G24" s="71">
        <v>6.9000000000000006E-2</v>
      </c>
      <c r="H24" s="71">
        <v>0.61899999999999999</v>
      </c>
      <c r="I24" s="69">
        <v>180.02600000000001</v>
      </c>
      <c r="J24" s="69">
        <v>189.02699999999999</v>
      </c>
      <c r="K24" s="70">
        <v>196.589</v>
      </c>
      <c r="L24" s="71">
        <v>0.04</v>
      </c>
      <c r="M24" s="71">
        <v>0.64</v>
      </c>
    </row>
    <row r="25" spans="2:13" x14ac:dyDescent="0.35">
      <c r="B25" s="67" t="s">
        <v>53</v>
      </c>
      <c r="C25" s="73">
        <v>108.92100000000001</v>
      </c>
      <c r="D25" s="74">
        <v>77.84</v>
      </c>
      <c r="E25" s="75">
        <v>94.150015619999991</v>
      </c>
      <c r="F25" s="75">
        <v>95.408000000000001</v>
      </c>
      <c r="G25" s="76">
        <v>-4.2999999999999997E-2</v>
      </c>
      <c r="H25" s="76">
        <v>0.35899999999999999</v>
      </c>
      <c r="I25" s="74">
        <v>100.95503592233102</v>
      </c>
      <c r="J25" s="74">
        <v>110.17253731327575</v>
      </c>
      <c r="K25" s="75">
        <v>110.26967530448519</v>
      </c>
      <c r="L25" s="76">
        <v>4.9000000000000002E-2</v>
      </c>
      <c r="M25" s="76">
        <v>0.36</v>
      </c>
    </row>
    <row r="26" spans="2:13" x14ac:dyDescent="0.35">
      <c r="B26" s="67" t="s">
        <v>54</v>
      </c>
      <c r="C26" s="82">
        <v>5.4359999999999999</v>
      </c>
      <c r="D26" s="83">
        <v>4.8570000000000002</v>
      </c>
      <c r="E26" s="84">
        <v>5.2629999999999999</v>
      </c>
      <c r="F26" s="84">
        <v>1E-3</v>
      </c>
      <c r="G26" s="85">
        <v>-0.94299999999999995</v>
      </c>
      <c r="H26" s="85">
        <v>1.4999999999999999E-2</v>
      </c>
      <c r="I26" s="83">
        <v>1E-3</v>
      </c>
      <c r="J26" s="83">
        <v>0</v>
      </c>
      <c r="K26" s="84">
        <v>0</v>
      </c>
      <c r="L26" s="85">
        <v>-1</v>
      </c>
      <c r="M26" s="85">
        <v>0</v>
      </c>
    </row>
    <row r="27" spans="2:13" x14ac:dyDescent="0.35">
      <c r="B27" s="56" t="s">
        <v>56</v>
      </c>
      <c r="C27" s="63">
        <v>0</v>
      </c>
      <c r="D27" s="63">
        <v>7.7370000000000001</v>
      </c>
      <c r="E27" s="63">
        <v>0</v>
      </c>
      <c r="F27" s="64">
        <v>0</v>
      </c>
      <c r="G27" s="101">
        <v>0</v>
      </c>
      <c r="H27" s="101">
        <v>8.0000000000000002E-3</v>
      </c>
      <c r="I27" s="63">
        <v>0</v>
      </c>
      <c r="J27" s="63">
        <v>0</v>
      </c>
      <c r="K27" s="63">
        <v>0</v>
      </c>
      <c r="L27" s="101">
        <v>0</v>
      </c>
      <c r="M27" s="102">
        <v>0</v>
      </c>
    </row>
    <row r="28" spans="2:13" x14ac:dyDescent="0.35">
      <c r="B28" s="90" t="s">
        <v>57</v>
      </c>
      <c r="C28" s="103">
        <v>257.22999999999996</v>
      </c>
      <c r="D28" s="103">
        <v>256.15800000000002</v>
      </c>
      <c r="E28" s="104">
        <v>265.22901561999998</v>
      </c>
      <c r="F28" s="104">
        <v>270.16899999999998</v>
      </c>
      <c r="G28" s="93">
        <v>1.6E-2</v>
      </c>
      <c r="H28" s="93">
        <v>1</v>
      </c>
      <c r="I28" s="103">
        <v>280.98203592233102</v>
      </c>
      <c r="J28" s="103">
        <v>299.19953731327575</v>
      </c>
      <c r="K28" s="104">
        <v>306.85867530448519</v>
      </c>
      <c r="L28" s="93">
        <v>4.2999999999999997E-2</v>
      </c>
      <c r="M28" s="94">
        <v>1</v>
      </c>
    </row>
    <row r="29" spans="2:13" x14ac:dyDescent="0.35">
      <c r="B29" s="105" t="s">
        <v>58</v>
      </c>
      <c r="C29" s="106">
        <v>2.6</v>
      </c>
      <c r="D29" s="106">
        <v>2.6</v>
      </c>
      <c r="E29" s="107">
        <v>0</v>
      </c>
      <c r="F29" s="107">
        <v>0</v>
      </c>
      <c r="G29" s="108">
        <v>-1</v>
      </c>
      <c r="H29" s="108"/>
      <c r="I29" s="106">
        <v>0</v>
      </c>
      <c r="J29" s="106">
        <v>0</v>
      </c>
      <c r="K29" s="107">
        <v>0</v>
      </c>
      <c r="L29" s="108">
        <v>0</v>
      </c>
      <c r="M29" s="109"/>
    </row>
    <row r="30" spans="2:13" x14ac:dyDescent="0.35"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9"/>
      <c r="M30" s="160"/>
    </row>
    <row r="31" spans="2:13" x14ac:dyDescent="0.35">
      <c r="B31" s="161"/>
      <c r="C31" s="162"/>
      <c r="D31" s="63"/>
      <c r="E31" s="63"/>
      <c r="F31" s="163"/>
      <c r="G31" s="163"/>
      <c r="H31" s="163"/>
      <c r="I31" s="63"/>
      <c r="J31" s="164"/>
      <c r="K31" s="159"/>
      <c r="L31" s="159"/>
      <c r="M31" s="15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F58A8-4822-4F10-B665-93F55B713868}">
  <dimension ref="B1:U14"/>
  <sheetViews>
    <sheetView showGridLines="0" topLeftCell="A4" workbookViewId="0">
      <selection activeCell="B13" sqref="B1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207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208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185</v>
      </c>
      <c r="D7" s="186">
        <v>185</v>
      </c>
      <c r="E7" s="187">
        <v>174</v>
      </c>
      <c r="F7" s="188">
        <v>165.81619817838302</v>
      </c>
      <c r="G7" s="189">
        <v>0.95296665619760357</v>
      </c>
      <c r="H7" s="187">
        <v>171</v>
      </c>
      <c r="I7" s="188">
        <v>174.76024116978937</v>
      </c>
      <c r="J7" s="189">
        <v>1.0219897144432126</v>
      </c>
      <c r="K7" s="187">
        <v>172</v>
      </c>
      <c r="L7" s="188">
        <v>180.02553770548701</v>
      </c>
      <c r="M7" s="189">
        <v>1.046660102938878</v>
      </c>
      <c r="N7" s="187">
        <v>173</v>
      </c>
      <c r="O7" s="188">
        <v>189.02723921370651</v>
      </c>
      <c r="P7" s="189">
        <v>1.0926430012352977</v>
      </c>
      <c r="Q7" s="187">
        <v>173</v>
      </c>
      <c r="R7" s="188">
        <v>196.58912878225476</v>
      </c>
      <c r="S7" s="188">
        <v>1.1363533455621662</v>
      </c>
      <c r="T7" s="190">
        <v>3.8835341167371418E-3</v>
      </c>
      <c r="U7" s="190">
        <v>1</v>
      </c>
    </row>
    <row r="8" spans="2:21" x14ac:dyDescent="0.35">
      <c r="B8" s="191" t="s">
        <v>112</v>
      </c>
      <c r="C8" s="192">
        <v>33</v>
      </c>
      <c r="D8" s="192">
        <v>33</v>
      </c>
      <c r="E8" s="193">
        <v>22</v>
      </c>
      <c r="F8" s="194">
        <v>11.465681091051186</v>
      </c>
      <c r="G8" s="195">
        <v>0.52116732232050844</v>
      </c>
      <c r="H8" s="193">
        <v>27</v>
      </c>
      <c r="I8" s="194">
        <v>19.185374520758089</v>
      </c>
      <c r="J8" s="195">
        <v>0.71056942669474399</v>
      </c>
      <c r="K8" s="193">
        <v>28</v>
      </c>
      <c r="L8" s="194">
        <v>19.76440283354194</v>
      </c>
      <c r="M8" s="195">
        <v>0.70587152976935497</v>
      </c>
      <c r="N8" s="193">
        <v>28</v>
      </c>
      <c r="O8" s="194">
        <v>20.657210382395721</v>
      </c>
      <c r="P8" s="195">
        <v>0.73775751365699005</v>
      </c>
      <c r="Q8" s="196">
        <v>28</v>
      </c>
      <c r="R8" s="194">
        <v>21.483586223019106</v>
      </c>
      <c r="S8" s="194">
        <v>0.76727093653639666</v>
      </c>
      <c r="T8" s="197">
        <v>1.2196323958554078E-2</v>
      </c>
      <c r="U8" s="198">
        <v>0.16109621412046046</v>
      </c>
    </row>
    <row r="9" spans="2:21" x14ac:dyDescent="0.35">
      <c r="B9" s="191" t="s">
        <v>113</v>
      </c>
      <c r="C9" s="199">
        <v>63</v>
      </c>
      <c r="D9" s="199">
        <v>63</v>
      </c>
      <c r="E9" s="200">
        <v>63</v>
      </c>
      <c r="F9" s="201">
        <v>37.466712134472409</v>
      </c>
      <c r="G9" s="202">
        <v>0.59470971642019699</v>
      </c>
      <c r="H9" s="200">
        <v>61</v>
      </c>
      <c r="I9" s="201">
        <v>45.417496002369028</v>
      </c>
      <c r="J9" s="202">
        <v>0.74454911479293484</v>
      </c>
      <c r="K9" s="200">
        <v>61</v>
      </c>
      <c r="L9" s="201">
        <v>46.787849641256145</v>
      </c>
      <c r="M9" s="202">
        <v>0.76701392854518269</v>
      </c>
      <c r="N9" s="200">
        <v>62</v>
      </c>
      <c r="O9" s="201">
        <v>49.767378732184817</v>
      </c>
      <c r="P9" s="202">
        <v>0.80269965697072287</v>
      </c>
      <c r="Q9" s="203">
        <v>62</v>
      </c>
      <c r="R9" s="201">
        <v>51.758284506687637</v>
      </c>
      <c r="S9" s="201">
        <v>0.83481104043044574</v>
      </c>
      <c r="T9" s="204">
        <v>5.4348893402160758E-3</v>
      </c>
      <c r="U9" s="205">
        <v>0.35703482869246872</v>
      </c>
    </row>
    <row r="10" spans="2:21" x14ac:dyDescent="0.35">
      <c r="B10" s="191" t="s">
        <v>114</v>
      </c>
      <c r="C10" s="199">
        <v>27</v>
      </c>
      <c r="D10" s="199">
        <v>27</v>
      </c>
      <c r="E10" s="200">
        <v>27</v>
      </c>
      <c r="F10" s="201">
        <v>26.131994382687516</v>
      </c>
      <c r="G10" s="202">
        <v>0.96785164380324129</v>
      </c>
      <c r="H10" s="200">
        <v>24</v>
      </c>
      <c r="I10" s="201">
        <v>24.936982290999012</v>
      </c>
      <c r="J10" s="202">
        <v>1.0390409287916256</v>
      </c>
      <c r="K10" s="200">
        <v>24</v>
      </c>
      <c r="L10" s="201">
        <v>25.681475489215366</v>
      </c>
      <c r="M10" s="202">
        <v>1.0700614787173068</v>
      </c>
      <c r="N10" s="200">
        <v>24</v>
      </c>
      <c r="O10" s="201">
        <v>26.842407958376452</v>
      </c>
      <c r="P10" s="202">
        <v>1.1184336649323521</v>
      </c>
      <c r="Q10" s="203">
        <v>24</v>
      </c>
      <c r="R10" s="201">
        <v>27.916217878996857</v>
      </c>
      <c r="S10" s="201">
        <v>1.1631757449582023</v>
      </c>
      <c r="T10" s="204">
        <v>0</v>
      </c>
      <c r="U10" s="205">
        <v>0.13933560207818915</v>
      </c>
    </row>
    <row r="11" spans="2:21" x14ac:dyDescent="0.35">
      <c r="B11" s="191" t="s">
        <v>115</v>
      </c>
      <c r="C11" s="199">
        <v>60</v>
      </c>
      <c r="D11" s="199">
        <v>60</v>
      </c>
      <c r="E11" s="200">
        <v>60</v>
      </c>
      <c r="F11" s="201">
        <v>85.73606617005106</v>
      </c>
      <c r="G11" s="202">
        <v>1.4289344361675176</v>
      </c>
      <c r="H11" s="200">
        <v>57</v>
      </c>
      <c r="I11" s="201">
        <v>80.58344146018409</v>
      </c>
      <c r="J11" s="202">
        <v>1.4137445870207734</v>
      </c>
      <c r="K11" s="200">
        <v>57</v>
      </c>
      <c r="L11" s="201">
        <v>83.014835129118396</v>
      </c>
      <c r="M11" s="202">
        <v>1.4564006163003227</v>
      </c>
      <c r="N11" s="200">
        <v>57</v>
      </c>
      <c r="O11" s="201">
        <v>86.767525178563574</v>
      </c>
      <c r="P11" s="202">
        <v>1.5222372838344487</v>
      </c>
      <c r="Q11" s="203">
        <v>57</v>
      </c>
      <c r="R11" s="201">
        <v>90.23859340272962</v>
      </c>
      <c r="S11" s="201">
        <v>1.5831332175917476</v>
      </c>
      <c r="T11" s="204">
        <v>0</v>
      </c>
      <c r="U11" s="205">
        <v>0.33092205493569926</v>
      </c>
    </row>
    <row r="12" spans="2:21" x14ac:dyDescent="0.35">
      <c r="B12" s="206" t="s">
        <v>116</v>
      </c>
      <c r="C12" s="207">
        <v>2</v>
      </c>
      <c r="D12" s="207">
        <v>2</v>
      </c>
      <c r="E12" s="208">
        <v>2</v>
      </c>
      <c r="F12" s="209">
        <v>5.01574440012085</v>
      </c>
      <c r="G12" s="210">
        <v>2.507872200060425</v>
      </c>
      <c r="H12" s="208">
        <v>2</v>
      </c>
      <c r="I12" s="209">
        <v>4.6369468954791691</v>
      </c>
      <c r="J12" s="210">
        <v>2.3184734477395845</v>
      </c>
      <c r="K12" s="208">
        <v>2</v>
      </c>
      <c r="L12" s="209">
        <v>4.776974612355156</v>
      </c>
      <c r="M12" s="210">
        <v>2.388487306177578</v>
      </c>
      <c r="N12" s="208">
        <v>2</v>
      </c>
      <c r="O12" s="209">
        <v>4.9927169621859475</v>
      </c>
      <c r="P12" s="210">
        <v>2.4963584810929738</v>
      </c>
      <c r="Q12" s="211">
        <v>2</v>
      </c>
      <c r="R12" s="209">
        <v>5.1924467708215403</v>
      </c>
      <c r="S12" s="209">
        <v>2.5962233854107701</v>
      </c>
      <c r="T12" s="212">
        <v>0</v>
      </c>
      <c r="U12" s="213">
        <v>1.161130017318243E-2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1FBF-7F52-43FB-9B63-52982D693E8F}">
  <dimension ref="B1:AB14"/>
  <sheetViews>
    <sheetView showGridLines="0" topLeftCell="A11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209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31.5" x14ac:dyDescent="0.35">
      <c r="B5" s="232" t="s">
        <v>444</v>
      </c>
      <c r="C5" s="233" t="s">
        <v>211</v>
      </c>
      <c r="D5" s="284" t="s">
        <v>327</v>
      </c>
      <c r="E5" s="256" t="s">
        <v>397</v>
      </c>
      <c r="F5" s="257">
        <v>0.06</v>
      </c>
      <c r="G5" s="256" t="s">
        <v>445</v>
      </c>
      <c r="H5" s="257">
        <v>7.0000000000000007E-2</v>
      </c>
      <c r="I5" s="256" t="s">
        <v>446</v>
      </c>
      <c r="J5" s="256" t="s">
        <v>446</v>
      </c>
      <c r="K5" s="258" t="s">
        <v>446</v>
      </c>
    </row>
    <row r="6" spans="2:28" x14ac:dyDescent="0.35">
      <c r="B6" s="304" t="s">
        <v>447</v>
      </c>
      <c r="C6" s="284" t="s">
        <v>211</v>
      </c>
      <c r="D6" s="284"/>
      <c r="E6" s="256" t="s">
        <v>448</v>
      </c>
      <c r="F6" s="256" t="s">
        <v>451</v>
      </c>
      <c r="G6" s="256" t="s">
        <v>454</v>
      </c>
      <c r="H6" s="257">
        <v>0.08</v>
      </c>
      <c r="I6" s="317" t="s">
        <v>446</v>
      </c>
      <c r="J6" s="317" t="s">
        <v>446</v>
      </c>
      <c r="K6" s="318" t="s">
        <v>446</v>
      </c>
    </row>
    <row r="7" spans="2:28" x14ac:dyDescent="0.35">
      <c r="B7" s="304"/>
      <c r="C7" s="284"/>
      <c r="D7" s="284"/>
      <c r="E7" s="256" t="s">
        <v>449</v>
      </c>
      <c r="F7" s="256" t="s">
        <v>452</v>
      </c>
      <c r="G7" s="256" t="s">
        <v>455</v>
      </c>
      <c r="H7" s="256" t="s">
        <v>457</v>
      </c>
      <c r="I7" s="317"/>
      <c r="J7" s="317"/>
      <c r="K7" s="318"/>
    </row>
    <row r="8" spans="2:28" x14ac:dyDescent="0.35">
      <c r="B8" s="304"/>
      <c r="C8" s="284"/>
      <c r="D8" s="284"/>
      <c r="E8" s="256" t="s">
        <v>450</v>
      </c>
      <c r="F8" s="256" t="s">
        <v>453</v>
      </c>
      <c r="G8" s="256" t="s">
        <v>456</v>
      </c>
      <c r="H8" s="256" t="s">
        <v>458</v>
      </c>
      <c r="I8" s="317"/>
      <c r="J8" s="317"/>
      <c r="K8" s="318"/>
    </row>
    <row r="9" spans="2:28" ht="31.5" x14ac:dyDescent="0.35">
      <c r="B9" s="232" t="s">
        <v>459</v>
      </c>
      <c r="C9" s="233" t="s">
        <v>211</v>
      </c>
      <c r="D9" s="284"/>
      <c r="E9" s="259">
        <v>350257</v>
      </c>
      <c r="F9" s="259">
        <v>324354</v>
      </c>
      <c r="G9" s="259">
        <v>427034</v>
      </c>
      <c r="H9" s="256" t="s">
        <v>446</v>
      </c>
      <c r="I9" s="256" t="s">
        <v>446</v>
      </c>
      <c r="J9" s="256" t="s">
        <v>446</v>
      </c>
      <c r="K9" s="258" t="s">
        <v>446</v>
      </c>
    </row>
    <row r="10" spans="2:28" ht="21" x14ac:dyDescent="0.35">
      <c r="B10" s="232" t="s">
        <v>460</v>
      </c>
      <c r="C10" s="233" t="s">
        <v>211</v>
      </c>
      <c r="D10" s="284"/>
      <c r="E10" s="260">
        <v>396218</v>
      </c>
      <c r="F10" s="260">
        <v>254531</v>
      </c>
      <c r="G10" s="260">
        <v>346149</v>
      </c>
      <c r="H10" s="256" t="s">
        <v>446</v>
      </c>
      <c r="I10" s="256" t="s">
        <v>446</v>
      </c>
      <c r="J10" s="256" t="s">
        <v>446</v>
      </c>
      <c r="K10" s="258" t="s">
        <v>446</v>
      </c>
    </row>
    <row r="11" spans="2:28" ht="21" x14ac:dyDescent="0.35">
      <c r="B11" s="232" t="s">
        <v>461</v>
      </c>
      <c r="C11" s="233" t="s">
        <v>211</v>
      </c>
      <c r="D11" s="284"/>
      <c r="E11" s="256" t="s">
        <v>462</v>
      </c>
      <c r="F11" s="260">
        <v>959098</v>
      </c>
      <c r="G11" s="256" t="s">
        <v>463</v>
      </c>
      <c r="H11" s="256" t="s">
        <v>446</v>
      </c>
      <c r="I11" s="256" t="s">
        <v>446</v>
      </c>
      <c r="J11" s="256" t="s">
        <v>446</v>
      </c>
      <c r="K11" s="258" t="s">
        <v>446</v>
      </c>
    </row>
    <row r="12" spans="2:28" ht="21" x14ac:dyDescent="0.35">
      <c r="B12" s="261" t="s">
        <v>464</v>
      </c>
      <c r="C12" s="262" t="s">
        <v>211</v>
      </c>
      <c r="D12" s="316"/>
      <c r="E12" s="263">
        <v>516097</v>
      </c>
      <c r="F12" s="263">
        <v>508147</v>
      </c>
      <c r="G12" s="263">
        <v>531803</v>
      </c>
      <c r="H12" s="264" t="s">
        <v>446</v>
      </c>
      <c r="I12" s="264" t="s">
        <v>446</v>
      </c>
      <c r="J12" s="264" t="s">
        <v>446</v>
      </c>
      <c r="K12" s="265" t="s">
        <v>446</v>
      </c>
    </row>
    <row r="13" spans="2:28" x14ac:dyDescent="0.35">
      <c r="B13" s="275" t="s">
        <v>465</v>
      </c>
      <c r="C13" s="266"/>
      <c r="D13" s="266"/>
      <c r="E13" s="266"/>
      <c r="F13" s="266"/>
      <c r="G13" s="266"/>
      <c r="H13" s="266"/>
      <c r="I13" s="266"/>
      <c r="J13" s="266"/>
      <c r="K13" s="266"/>
    </row>
    <row r="14" spans="2:28" x14ac:dyDescent="0.35">
      <c r="B14" s="274" t="s">
        <v>466</v>
      </c>
    </row>
  </sheetData>
  <mergeCells count="9">
    <mergeCell ref="B2:K2"/>
    <mergeCell ref="E3:G3"/>
    <mergeCell ref="I3:K3"/>
    <mergeCell ref="D5:D12"/>
    <mergeCell ref="B6:B8"/>
    <mergeCell ref="C6:C8"/>
    <mergeCell ref="I6:I8"/>
    <mergeCell ref="J6:J8"/>
    <mergeCell ref="K6:K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FF7FC-1DBD-4F33-9C92-D2689C0BBF0E}">
  <dimension ref="B1:M64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210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2587.6825520000007</v>
      </c>
      <c r="D5" s="29">
        <v>2773.489</v>
      </c>
      <c r="E5" s="29">
        <v>3264.577072811061</v>
      </c>
      <c r="F5" s="30">
        <v>3922.3299391346623</v>
      </c>
      <c r="G5" s="31">
        <v>0.14899999999999999</v>
      </c>
      <c r="H5" s="31">
        <v>6.5000000000000002E-2</v>
      </c>
      <c r="I5" s="29">
        <v>4109.5544790285785</v>
      </c>
      <c r="J5" s="29">
        <v>4215.5032414478474</v>
      </c>
      <c r="K5" s="29">
        <v>4260.849783429413</v>
      </c>
      <c r="L5" s="31">
        <v>2.8000000000000001E-2</v>
      </c>
      <c r="M5" s="32">
        <v>9.9000000000000005E-2</v>
      </c>
    </row>
    <row r="6" spans="2:13" x14ac:dyDescent="0.35">
      <c r="B6" s="28" t="s">
        <v>211</v>
      </c>
      <c r="C6" s="29">
        <v>37877.447</v>
      </c>
      <c r="D6" s="29">
        <v>44952.695</v>
      </c>
      <c r="E6" s="29">
        <v>52032.932999999997</v>
      </c>
      <c r="F6" s="30">
        <v>45392.315094082558</v>
      </c>
      <c r="G6" s="31">
        <v>6.2E-2</v>
      </c>
      <c r="H6" s="31">
        <v>0.93500000000000005</v>
      </c>
      <c r="I6" s="29">
        <v>35850.469940904542</v>
      </c>
      <c r="J6" s="29">
        <v>34139.244682902616</v>
      </c>
      <c r="K6" s="29">
        <v>37447.512239474905</v>
      </c>
      <c r="L6" s="31">
        <v>-6.2E-2</v>
      </c>
      <c r="M6" s="33">
        <v>0.90100000000000002</v>
      </c>
    </row>
    <row r="7" spans="2:13" x14ac:dyDescent="0.35">
      <c r="B7" s="34" t="s">
        <v>33</v>
      </c>
      <c r="C7" s="35">
        <v>40465.129551999999</v>
      </c>
      <c r="D7" s="35">
        <v>47726.184000000001</v>
      </c>
      <c r="E7" s="35">
        <v>55297.510072811056</v>
      </c>
      <c r="F7" s="36">
        <v>49314.645033217217</v>
      </c>
      <c r="G7" s="37">
        <v>6.8000000000000005E-2</v>
      </c>
      <c r="H7" s="38">
        <v>1</v>
      </c>
      <c r="I7" s="35">
        <v>39960.024419933121</v>
      </c>
      <c r="J7" s="35">
        <v>38354.747924350464</v>
      </c>
      <c r="K7" s="35">
        <v>41708.362022904315</v>
      </c>
      <c r="L7" s="39">
        <v>-5.3999999999999999E-2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86" t="s">
        <v>212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2:13" ht="48.5" x14ac:dyDescent="0.35">
      <c r="B10" s="43" t="s">
        <v>35</v>
      </c>
      <c r="C10" s="44"/>
      <c r="D10" s="45" t="s">
        <v>21</v>
      </c>
      <c r="E10" s="46"/>
      <c r="F10" s="47" t="s">
        <v>22</v>
      </c>
      <c r="G10" s="48" t="s">
        <v>23</v>
      </c>
      <c r="H10" s="48" t="s">
        <v>24</v>
      </c>
      <c r="I10" s="49" t="s">
        <v>25</v>
      </c>
      <c r="J10" s="50"/>
      <c r="K10" s="51"/>
      <c r="L10" s="48" t="s">
        <v>23</v>
      </c>
      <c r="M10" s="52" t="s">
        <v>24</v>
      </c>
    </row>
    <row r="11" spans="2:13" x14ac:dyDescent="0.35">
      <c r="B11" s="53" t="s">
        <v>26</v>
      </c>
      <c r="C11" s="54" t="s">
        <v>7</v>
      </c>
      <c r="D11" s="54" t="s">
        <v>8</v>
      </c>
      <c r="E11" s="54" t="s">
        <v>9</v>
      </c>
      <c r="F11" s="55" t="s">
        <v>10</v>
      </c>
      <c r="G11" s="290" t="s">
        <v>27</v>
      </c>
      <c r="H11" s="291"/>
      <c r="I11" s="54" t="s">
        <v>11</v>
      </c>
      <c r="J11" s="54" t="s">
        <v>12</v>
      </c>
      <c r="K11" s="54" t="s">
        <v>13</v>
      </c>
      <c r="L11" s="290" t="s">
        <v>28</v>
      </c>
      <c r="M11" s="292"/>
    </row>
    <row r="12" spans="2:13" x14ac:dyDescent="0.35">
      <c r="B12" s="56" t="s">
        <v>36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37</v>
      </c>
      <c r="C13" s="63">
        <v>159.92400000000001</v>
      </c>
      <c r="D13" s="63">
        <v>222.79</v>
      </c>
      <c r="E13" s="63">
        <v>286.24400000000003</v>
      </c>
      <c r="F13" s="64">
        <v>240.33176329326781</v>
      </c>
      <c r="G13" s="65">
        <v>0.14499999999999999</v>
      </c>
      <c r="H13" s="65">
        <v>5.0000000000000001E-3</v>
      </c>
      <c r="I13" s="63">
        <v>78.334850040684685</v>
      </c>
      <c r="J13" s="63">
        <v>626.39204462523901</v>
      </c>
      <c r="K13" s="63">
        <v>1822.5242938522752</v>
      </c>
      <c r="L13" s="65">
        <v>0.96499999999999997</v>
      </c>
      <c r="M13" s="66">
        <v>1.4E-2</v>
      </c>
    </row>
    <row r="14" spans="2:13" x14ac:dyDescent="0.35">
      <c r="B14" s="67" t="s">
        <v>47</v>
      </c>
      <c r="C14" s="221">
        <v>159.92400000000001</v>
      </c>
      <c r="D14" s="222">
        <v>222.79</v>
      </c>
      <c r="E14" s="225">
        <v>286.24400000000003</v>
      </c>
      <c r="F14" s="225">
        <v>240.33176329326781</v>
      </c>
      <c r="G14" s="224">
        <v>0.14499999999999999</v>
      </c>
      <c r="H14" s="224">
        <v>5.0000000000000001E-3</v>
      </c>
      <c r="I14" s="222">
        <v>78.334850040684685</v>
      </c>
      <c r="J14" s="222">
        <v>626.39204462523901</v>
      </c>
      <c r="K14" s="225">
        <v>1822.5242938522752</v>
      </c>
      <c r="L14" s="224">
        <v>0.96499999999999997</v>
      </c>
      <c r="M14" s="224">
        <v>1.4E-2</v>
      </c>
    </row>
    <row r="15" spans="2:13" x14ac:dyDescent="0.35">
      <c r="B15" s="86" t="s">
        <v>48</v>
      </c>
      <c r="C15" s="63">
        <v>42088.591999999997</v>
      </c>
      <c r="D15" s="63">
        <v>47931.887999999999</v>
      </c>
      <c r="E15" s="63">
        <v>48495.307000000001</v>
      </c>
      <c r="F15" s="87">
        <v>48974.318971741224</v>
      </c>
      <c r="G15" s="88">
        <v>5.1999999999999998E-2</v>
      </c>
      <c r="H15" s="88">
        <v>0.995</v>
      </c>
      <c r="I15" s="63">
        <v>49339.536297878753</v>
      </c>
      <c r="J15" s="63">
        <v>49587.624789098991</v>
      </c>
      <c r="K15" s="63">
        <v>49467.120524344777</v>
      </c>
      <c r="L15" s="88">
        <v>3.0000000000000001E-3</v>
      </c>
      <c r="M15" s="89">
        <v>0.98599999999999999</v>
      </c>
    </row>
    <row r="16" spans="2:13" x14ac:dyDescent="0.35">
      <c r="B16" s="90" t="s">
        <v>49</v>
      </c>
      <c r="C16" s="91">
        <v>42248.515999999996</v>
      </c>
      <c r="D16" s="91">
        <v>48154.678</v>
      </c>
      <c r="E16" s="92">
        <v>48781.550999999999</v>
      </c>
      <c r="F16" s="92">
        <v>49214.650735034491</v>
      </c>
      <c r="G16" s="93">
        <v>5.1999999999999998E-2</v>
      </c>
      <c r="H16" s="93">
        <v>1</v>
      </c>
      <c r="I16" s="91">
        <v>49417.871147919439</v>
      </c>
      <c r="J16" s="91">
        <v>50214.016833724228</v>
      </c>
      <c r="K16" s="92">
        <v>51289.644818197048</v>
      </c>
      <c r="L16" s="93">
        <v>1.4E-2</v>
      </c>
      <c r="M16" s="94">
        <v>1</v>
      </c>
    </row>
    <row r="17" spans="2:13" x14ac:dyDescent="0.35">
      <c r="B17" s="56" t="s">
        <v>50</v>
      </c>
      <c r="C17" s="95"/>
      <c r="D17" s="95"/>
      <c r="E17" s="95"/>
      <c r="F17" s="96"/>
      <c r="G17" s="97"/>
      <c r="H17" s="97"/>
      <c r="I17" s="95"/>
      <c r="J17" s="95"/>
      <c r="K17" s="95"/>
      <c r="L17" s="97"/>
      <c r="M17" s="98"/>
    </row>
    <row r="18" spans="2:13" x14ac:dyDescent="0.35">
      <c r="B18" s="56" t="s">
        <v>51</v>
      </c>
      <c r="C18" s="63">
        <v>2587.6825520000002</v>
      </c>
      <c r="D18" s="63">
        <v>2773.4889999999996</v>
      </c>
      <c r="E18" s="63">
        <v>3264.5770728110606</v>
      </c>
      <c r="F18" s="64">
        <v>3922.3299391346632</v>
      </c>
      <c r="G18" s="99">
        <v>0.14899999999999999</v>
      </c>
      <c r="H18" s="99">
        <v>6.5000000000000002E-2</v>
      </c>
      <c r="I18" s="63">
        <v>4109.5544790285794</v>
      </c>
      <c r="J18" s="63">
        <v>4215.5032414478474</v>
      </c>
      <c r="K18" s="63">
        <v>4260.849783429413</v>
      </c>
      <c r="L18" s="99">
        <v>2.8000000000000001E-2</v>
      </c>
      <c r="M18" s="100">
        <v>9.9000000000000005E-2</v>
      </c>
    </row>
    <row r="19" spans="2:13" x14ac:dyDescent="0.35">
      <c r="B19" s="67" t="s">
        <v>52</v>
      </c>
      <c r="C19" s="68">
        <v>1768.1479999999999</v>
      </c>
      <c r="D19" s="69">
        <v>1995.961</v>
      </c>
      <c r="E19" s="70">
        <v>2135.6782699999994</v>
      </c>
      <c r="F19" s="70">
        <v>2204.0706139999988</v>
      </c>
      <c r="G19" s="71">
        <v>7.5999999999999998E-2</v>
      </c>
      <c r="H19" s="71">
        <v>4.2000000000000003E-2</v>
      </c>
      <c r="I19" s="69">
        <v>2356.1514863659995</v>
      </c>
      <c r="J19" s="69">
        <v>2518.7259389252545</v>
      </c>
      <c r="K19" s="70">
        <v>2692.5180287110979</v>
      </c>
      <c r="L19" s="71">
        <v>6.9000000000000006E-2</v>
      </c>
      <c r="M19" s="71">
        <v>5.8000000000000003E-2</v>
      </c>
    </row>
    <row r="20" spans="2:13" x14ac:dyDescent="0.35">
      <c r="B20" s="67" t="s">
        <v>53</v>
      </c>
      <c r="C20" s="73">
        <v>679.73966200000007</v>
      </c>
      <c r="D20" s="74">
        <v>613.60299999999995</v>
      </c>
      <c r="E20" s="75">
        <v>785.26580281106135</v>
      </c>
      <c r="F20" s="75">
        <v>1329.4094396764424</v>
      </c>
      <c r="G20" s="76">
        <v>0.251</v>
      </c>
      <c r="H20" s="76">
        <v>1.7999999999999999E-2</v>
      </c>
      <c r="I20" s="74">
        <v>1407.0454616930447</v>
      </c>
      <c r="J20" s="74">
        <v>1440.3044482979176</v>
      </c>
      <c r="K20" s="75">
        <v>1348.0460487796222</v>
      </c>
      <c r="L20" s="76">
        <v>5.0000000000000001E-3</v>
      </c>
      <c r="M20" s="76">
        <v>3.3000000000000002E-2</v>
      </c>
    </row>
    <row r="21" spans="2:13" x14ac:dyDescent="0.35">
      <c r="B21" s="67" t="s">
        <v>54</v>
      </c>
      <c r="C21" s="73">
        <v>49.717889999999997</v>
      </c>
      <c r="D21" s="74">
        <v>44.835999999999999</v>
      </c>
      <c r="E21" s="75">
        <v>45.557000000000002</v>
      </c>
      <c r="F21" s="75">
        <v>105.6776854582217</v>
      </c>
      <c r="G21" s="76">
        <v>0.28599999999999998</v>
      </c>
      <c r="H21" s="76">
        <v>1E-3</v>
      </c>
      <c r="I21" s="74">
        <v>104.91597096953518</v>
      </c>
      <c r="J21" s="74">
        <v>73.416930724675495</v>
      </c>
      <c r="K21" s="75">
        <v>64.688170963693011</v>
      </c>
      <c r="L21" s="76">
        <v>-0.151</v>
      </c>
      <c r="M21" s="76">
        <v>2E-3</v>
      </c>
    </row>
    <row r="22" spans="2:13" x14ac:dyDescent="0.35">
      <c r="B22" s="67" t="s">
        <v>55</v>
      </c>
      <c r="C22" s="82">
        <v>90.076999999999998</v>
      </c>
      <c r="D22" s="83">
        <v>119.089</v>
      </c>
      <c r="E22" s="84">
        <v>298.07600000000002</v>
      </c>
      <c r="F22" s="84">
        <v>283.17220000000003</v>
      </c>
      <c r="G22" s="85">
        <v>0.46500000000000002</v>
      </c>
      <c r="H22" s="85">
        <v>4.0000000000000001E-3</v>
      </c>
      <c r="I22" s="83">
        <v>241.44156000000004</v>
      </c>
      <c r="J22" s="83">
        <v>183.05592349999998</v>
      </c>
      <c r="K22" s="84">
        <v>155.59753497499995</v>
      </c>
      <c r="L22" s="85">
        <v>-0.18099999999999999</v>
      </c>
      <c r="M22" s="85">
        <v>5.0000000000000001E-3</v>
      </c>
    </row>
    <row r="23" spans="2:13" x14ac:dyDescent="0.35">
      <c r="B23" s="56" t="s">
        <v>56</v>
      </c>
      <c r="C23" s="63">
        <v>37877.447</v>
      </c>
      <c r="D23" s="63">
        <v>44952.695</v>
      </c>
      <c r="E23" s="63">
        <v>52032.932999999997</v>
      </c>
      <c r="F23" s="64">
        <v>45392.315094082558</v>
      </c>
      <c r="G23" s="101">
        <v>6.2E-2</v>
      </c>
      <c r="H23" s="101">
        <v>0.93500000000000005</v>
      </c>
      <c r="I23" s="63">
        <v>35850.469940904542</v>
      </c>
      <c r="J23" s="63">
        <v>34139.244682902616</v>
      </c>
      <c r="K23" s="63">
        <v>37447.512239474905</v>
      </c>
      <c r="L23" s="101">
        <v>-6.2E-2</v>
      </c>
      <c r="M23" s="102">
        <v>0.90100000000000002</v>
      </c>
    </row>
    <row r="24" spans="2:13" x14ac:dyDescent="0.35">
      <c r="B24" s="90" t="s">
        <v>57</v>
      </c>
      <c r="C24" s="103">
        <v>40465.129551999999</v>
      </c>
      <c r="D24" s="103">
        <v>47726.184000000001</v>
      </c>
      <c r="E24" s="104">
        <v>55297.510072811056</v>
      </c>
      <c r="F24" s="104">
        <v>49314.645033217224</v>
      </c>
      <c r="G24" s="93">
        <v>6.8000000000000005E-2</v>
      </c>
      <c r="H24" s="93">
        <v>1</v>
      </c>
      <c r="I24" s="103">
        <v>39960.024419933121</v>
      </c>
      <c r="J24" s="103">
        <v>38354.747924350464</v>
      </c>
      <c r="K24" s="104">
        <v>41708.362022904315</v>
      </c>
      <c r="L24" s="93">
        <v>-5.3999999999999999E-2</v>
      </c>
      <c r="M24" s="94">
        <v>1</v>
      </c>
    </row>
    <row r="25" spans="2:13" x14ac:dyDescent="0.35">
      <c r="B25" s="105" t="s">
        <v>58</v>
      </c>
      <c r="C25" s="106">
        <v>1783.4</v>
      </c>
      <c r="D25" s="106">
        <v>428.5</v>
      </c>
      <c r="E25" s="107">
        <v>-6516</v>
      </c>
      <c r="F25" s="107">
        <v>-100</v>
      </c>
      <c r="G25" s="108">
        <v>-1.383</v>
      </c>
      <c r="H25" s="108"/>
      <c r="I25" s="106">
        <v>9457.7999999999993</v>
      </c>
      <c r="J25" s="106">
        <v>11859.3</v>
      </c>
      <c r="K25" s="107">
        <v>9581.2999999999993</v>
      </c>
      <c r="L25" s="108">
        <v>-5.5759999999999996</v>
      </c>
      <c r="M25" s="109"/>
    </row>
    <row r="26" spans="2:13" x14ac:dyDescent="0.35">
      <c r="B26" s="56"/>
      <c r="C26" s="74"/>
      <c r="D26" s="74"/>
      <c r="E26" s="74"/>
      <c r="F26" s="74"/>
      <c r="G26" s="110"/>
      <c r="H26" s="110"/>
      <c r="I26" s="74"/>
      <c r="J26" s="74"/>
      <c r="K26" s="74"/>
      <c r="L26" s="110"/>
      <c r="M26" s="111"/>
    </row>
    <row r="27" spans="2:13" x14ac:dyDescent="0.35">
      <c r="B27" s="112" t="s">
        <v>59</v>
      </c>
      <c r="C27" s="113"/>
      <c r="D27" s="113"/>
      <c r="E27" s="113"/>
      <c r="F27" s="113"/>
      <c r="G27" s="114"/>
      <c r="H27" s="114"/>
      <c r="I27" s="113"/>
      <c r="J27" s="113"/>
      <c r="K27" s="113"/>
      <c r="L27" s="114"/>
      <c r="M27" s="114"/>
    </row>
    <row r="28" spans="2:13" x14ac:dyDescent="0.35">
      <c r="B28" s="115" t="s">
        <v>60</v>
      </c>
      <c r="C28" s="116">
        <v>3346.1155309999958</v>
      </c>
      <c r="D28" s="116">
        <v>-3771.4760000000024</v>
      </c>
      <c r="E28" s="116">
        <v>-173.01388151106221</v>
      </c>
      <c r="F28" s="117">
        <v>584.77859597234783</v>
      </c>
      <c r="G28" s="118">
        <v>-0.441</v>
      </c>
      <c r="H28" s="118">
        <v>1</v>
      </c>
      <c r="I28" s="116">
        <v>941.27466868278862</v>
      </c>
      <c r="J28" s="116">
        <v>24786.504281319896</v>
      </c>
      <c r="K28" s="119">
        <v>29897.760434522937</v>
      </c>
      <c r="L28" s="118">
        <v>2.7109999999999999</v>
      </c>
      <c r="M28" s="120">
        <v>1</v>
      </c>
    </row>
    <row r="29" spans="2:13" x14ac:dyDescent="0.35">
      <c r="B29" s="121" t="s">
        <v>61</v>
      </c>
      <c r="C29" s="74"/>
      <c r="D29" s="74"/>
      <c r="E29" s="74"/>
      <c r="F29" s="122"/>
      <c r="G29" s="65"/>
      <c r="H29" s="65"/>
      <c r="I29" s="74"/>
      <c r="J29" s="74"/>
      <c r="K29" s="74"/>
      <c r="L29" s="65"/>
      <c r="M29" s="66"/>
    </row>
    <row r="30" spans="2:13" x14ac:dyDescent="0.35">
      <c r="B30" s="121" t="s">
        <v>62</v>
      </c>
      <c r="C30" s="63">
        <v>138.885143</v>
      </c>
      <c r="D30" s="63">
        <v>216.62700000000001</v>
      </c>
      <c r="E30" s="63">
        <v>281.709</v>
      </c>
      <c r="F30" s="64">
        <v>224.31368329326781</v>
      </c>
      <c r="G30" s="65">
        <v>0.17299999999999999</v>
      </c>
      <c r="H30" s="65">
        <v>5.0000000000000001E-3</v>
      </c>
      <c r="I30" s="63">
        <v>61.355685240684672</v>
      </c>
      <c r="J30" s="63">
        <v>608.39412993723897</v>
      </c>
      <c r="K30" s="63">
        <v>1803.4465042829954</v>
      </c>
      <c r="L30" s="65">
        <v>1.0029999999999999</v>
      </c>
      <c r="M30" s="66">
        <v>1.2999999999999999E-2</v>
      </c>
    </row>
    <row r="31" spans="2:13" x14ac:dyDescent="0.35">
      <c r="B31" s="123" t="s">
        <v>65</v>
      </c>
      <c r="C31" s="221">
        <v>138.885143</v>
      </c>
      <c r="D31" s="222">
        <v>216.62700000000001</v>
      </c>
      <c r="E31" s="222">
        <v>281.709</v>
      </c>
      <c r="F31" s="223">
        <v>224.31368329326781</v>
      </c>
      <c r="G31" s="224">
        <v>0.17299999999999999</v>
      </c>
      <c r="H31" s="224">
        <v>5.0000000000000001E-3</v>
      </c>
      <c r="I31" s="222">
        <v>61.355685240684672</v>
      </c>
      <c r="J31" s="222">
        <v>608.39412993723897</v>
      </c>
      <c r="K31" s="225">
        <v>1803.4465042829954</v>
      </c>
      <c r="L31" s="224">
        <v>1.0029999999999999</v>
      </c>
      <c r="M31" s="224">
        <v>1.2999999999999999E-2</v>
      </c>
    </row>
    <row r="32" spans="2:13" x14ac:dyDescent="0.35">
      <c r="B32" s="121" t="s">
        <v>48</v>
      </c>
      <c r="C32" s="63">
        <v>40559.570484999997</v>
      </c>
      <c r="D32" s="63">
        <v>47058.716</v>
      </c>
      <c r="E32" s="63">
        <v>48469.360999999997</v>
      </c>
      <c r="F32" s="64">
        <v>48882.753451694938</v>
      </c>
      <c r="G32" s="65">
        <v>6.4000000000000001E-2</v>
      </c>
      <c r="H32" s="65">
        <v>0.995</v>
      </c>
      <c r="I32" s="63">
        <v>49256.706515600396</v>
      </c>
      <c r="J32" s="63">
        <v>49527.618401436201</v>
      </c>
      <c r="K32" s="63">
        <v>49478.090783034771</v>
      </c>
      <c r="L32" s="65">
        <v>4.0000000000000001E-3</v>
      </c>
      <c r="M32" s="66">
        <v>0.98699999999999999</v>
      </c>
    </row>
    <row r="33" spans="2:13" ht="19" x14ac:dyDescent="0.35">
      <c r="B33" s="121" t="s">
        <v>213</v>
      </c>
      <c r="C33" s="63">
        <v>0</v>
      </c>
      <c r="D33" s="63">
        <v>0.02</v>
      </c>
      <c r="E33" s="63">
        <v>2.077</v>
      </c>
      <c r="F33" s="64">
        <v>0</v>
      </c>
      <c r="G33" s="65">
        <v>0</v>
      </c>
      <c r="H33" s="65">
        <v>0</v>
      </c>
      <c r="I33" s="63">
        <v>0</v>
      </c>
      <c r="J33" s="63">
        <v>0</v>
      </c>
      <c r="K33" s="63">
        <v>0</v>
      </c>
      <c r="L33" s="65">
        <v>0</v>
      </c>
      <c r="M33" s="66">
        <v>0</v>
      </c>
    </row>
    <row r="34" spans="2:13" x14ac:dyDescent="0.35">
      <c r="B34" s="129" t="s">
        <v>66</v>
      </c>
      <c r="C34" s="103">
        <v>40698.455627999996</v>
      </c>
      <c r="D34" s="103">
        <v>47275.362999999998</v>
      </c>
      <c r="E34" s="103">
        <v>48753.146999999997</v>
      </c>
      <c r="F34" s="130">
        <v>49107.067134988203</v>
      </c>
      <c r="G34" s="131">
        <v>6.5000000000000002E-2</v>
      </c>
      <c r="H34" s="131">
        <v>1</v>
      </c>
      <c r="I34" s="103">
        <v>49318.062200841079</v>
      </c>
      <c r="J34" s="103">
        <v>50136.012531373439</v>
      </c>
      <c r="K34" s="104">
        <v>51281.537287317769</v>
      </c>
      <c r="L34" s="131">
        <v>1.4999999999999999E-2</v>
      </c>
      <c r="M34" s="132">
        <v>1</v>
      </c>
    </row>
    <row r="35" spans="2:13" x14ac:dyDescent="0.35">
      <c r="B35" s="133" t="s">
        <v>67</v>
      </c>
      <c r="C35" s="95"/>
      <c r="D35" s="95"/>
      <c r="E35" s="95"/>
      <c r="F35" s="96"/>
      <c r="G35" s="118"/>
      <c r="H35" s="118"/>
      <c r="I35" s="95"/>
      <c r="J35" s="95"/>
      <c r="K35" s="95"/>
      <c r="L35" s="118"/>
      <c r="M35" s="120"/>
    </row>
    <row r="36" spans="2:13" x14ac:dyDescent="0.35">
      <c r="B36" s="121" t="s">
        <v>68</v>
      </c>
      <c r="C36" s="63">
        <v>2548.1681130000002</v>
      </c>
      <c r="D36" s="63">
        <v>2703.7460000000001</v>
      </c>
      <c r="E36" s="63">
        <v>3233.1198815110611</v>
      </c>
      <c r="F36" s="64">
        <v>3727.6305088635909</v>
      </c>
      <c r="G36" s="65">
        <v>0.13500000000000001</v>
      </c>
      <c r="H36" s="65">
        <v>6.6022607275786002E-2</v>
      </c>
      <c r="I36" s="63">
        <v>3910.2757479590446</v>
      </c>
      <c r="J36" s="63">
        <v>4042.0603107231723</v>
      </c>
      <c r="K36" s="63">
        <v>4090.1337726057204</v>
      </c>
      <c r="L36" s="65">
        <v>3.1E-2</v>
      </c>
      <c r="M36" s="66">
        <v>0.127</v>
      </c>
    </row>
    <row r="37" spans="2:13" x14ac:dyDescent="0.35">
      <c r="B37" s="123" t="s">
        <v>52</v>
      </c>
      <c r="C37" s="68">
        <v>1704.2605470000001</v>
      </c>
      <c r="D37" s="69">
        <v>1995.961</v>
      </c>
      <c r="E37" s="69">
        <v>2135.6782699999994</v>
      </c>
      <c r="F37" s="124">
        <v>2204.0706139999988</v>
      </c>
      <c r="G37" s="71">
        <v>0.09</v>
      </c>
      <c r="H37" s="71">
        <v>4.2999999999999997E-2</v>
      </c>
      <c r="I37" s="69">
        <v>2356.1514863659995</v>
      </c>
      <c r="J37" s="69">
        <v>2518.7259389252545</v>
      </c>
      <c r="K37" s="70">
        <v>2692.5180287110979</v>
      </c>
      <c r="L37" s="71">
        <v>6.9000000000000006E-2</v>
      </c>
      <c r="M37" s="71">
        <v>0.08</v>
      </c>
    </row>
    <row r="38" spans="2:13" x14ac:dyDescent="0.35">
      <c r="B38" s="123" t="s">
        <v>53</v>
      </c>
      <c r="C38" s="73">
        <v>753.83025800000007</v>
      </c>
      <c r="D38" s="74">
        <v>588.69600000000003</v>
      </c>
      <c r="E38" s="74">
        <v>799.36561151106139</v>
      </c>
      <c r="F38" s="122">
        <v>1211.1762468635923</v>
      </c>
      <c r="G38" s="76">
        <v>0.17100000000000001</v>
      </c>
      <c r="H38" s="76">
        <v>1.7999999999999999E-2</v>
      </c>
      <c r="I38" s="74">
        <v>1312.6827015930448</v>
      </c>
      <c r="J38" s="74">
        <v>1340.2784482979177</v>
      </c>
      <c r="K38" s="75">
        <v>1242.0182089196223</v>
      </c>
      <c r="L38" s="76">
        <v>8.0000000000000002E-3</v>
      </c>
      <c r="M38" s="76">
        <v>4.1000000000000002E-2</v>
      </c>
    </row>
    <row r="39" spans="2:13" x14ac:dyDescent="0.35">
      <c r="B39" s="123" t="s">
        <v>69</v>
      </c>
      <c r="C39" s="82">
        <v>90.077308000000002</v>
      </c>
      <c r="D39" s="83">
        <v>119.089</v>
      </c>
      <c r="E39" s="83">
        <v>298.07600000000002</v>
      </c>
      <c r="F39" s="128">
        <v>312.38364799999999</v>
      </c>
      <c r="G39" s="85">
        <v>0.51400000000000001</v>
      </c>
      <c r="H39" s="85">
        <v>4.0000000000000001E-3</v>
      </c>
      <c r="I39" s="83">
        <v>241.44156000000004</v>
      </c>
      <c r="J39" s="83">
        <v>183.05592349999998</v>
      </c>
      <c r="K39" s="84">
        <v>155.59753497499995</v>
      </c>
      <c r="L39" s="85">
        <v>-0.20699999999999999</v>
      </c>
      <c r="M39" s="85">
        <v>6.0000000000000001E-3</v>
      </c>
    </row>
    <row r="40" spans="2:13" x14ac:dyDescent="0.35">
      <c r="B40" s="121" t="s">
        <v>56</v>
      </c>
      <c r="C40" s="63">
        <v>34804.171984000001</v>
      </c>
      <c r="D40" s="63">
        <v>48343.093000000001</v>
      </c>
      <c r="E40" s="63">
        <v>45693.040999999997</v>
      </c>
      <c r="F40" s="64">
        <v>44794.658030152263</v>
      </c>
      <c r="G40" s="65">
        <v>8.7999999999999995E-2</v>
      </c>
      <c r="H40" s="65">
        <v>0.93400000000000005</v>
      </c>
      <c r="I40" s="63">
        <v>44466.511784199247</v>
      </c>
      <c r="J40" s="63">
        <v>21307.44793933037</v>
      </c>
      <c r="K40" s="63">
        <v>17293.643080189111</v>
      </c>
      <c r="L40" s="65">
        <v>-0.27200000000000002</v>
      </c>
      <c r="M40" s="66">
        <v>0.873</v>
      </c>
    </row>
    <row r="41" spans="2:13" x14ac:dyDescent="0.35">
      <c r="B41" s="129" t="s">
        <v>71</v>
      </c>
      <c r="C41" s="103">
        <v>37352.340097</v>
      </c>
      <c r="D41" s="103">
        <v>51046.839</v>
      </c>
      <c r="E41" s="103">
        <v>48926.160881511059</v>
      </c>
      <c r="F41" s="130">
        <v>48522.288539015855</v>
      </c>
      <c r="G41" s="131">
        <v>9.0999999999999998E-2</v>
      </c>
      <c r="H41" s="131">
        <v>1</v>
      </c>
      <c r="I41" s="103">
        <v>48376.787532158291</v>
      </c>
      <c r="J41" s="103">
        <v>25349.508250053543</v>
      </c>
      <c r="K41" s="104">
        <v>21383.776852794832</v>
      </c>
      <c r="L41" s="131">
        <v>-0.23899999999999999</v>
      </c>
      <c r="M41" s="132">
        <v>1</v>
      </c>
    </row>
    <row r="42" spans="2:13" ht="19" x14ac:dyDescent="0.35">
      <c r="B42" s="121" t="s">
        <v>72</v>
      </c>
      <c r="C42" s="63">
        <v>-13.366</v>
      </c>
      <c r="D42" s="63">
        <v>-45.086999999999996</v>
      </c>
      <c r="E42" s="63">
        <v>-64.760000000000005</v>
      </c>
      <c r="F42" s="64">
        <v>-310.33199999999999</v>
      </c>
      <c r="G42" s="65">
        <v>1.853</v>
      </c>
      <c r="H42" s="65">
        <v>1</v>
      </c>
      <c r="I42" s="63">
        <v>-184.233</v>
      </c>
      <c r="J42" s="63">
        <v>-157.26499999999999</v>
      </c>
      <c r="K42" s="134">
        <v>-164.499</v>
      </c>
      <c r="L42" s="65">
        <v>-0.191</v>
      </c>
      <c r="M42" s="66">
        <v>1</v>
      </c>
    </row>
    <row r="43" spans="2:13" ht="19" x14ac:dyDescent="0.35">
      <c r="B43" s="123" t="s">
        <v>73</v>
      </c>
      <c r="C43" s="68">
        <v>-9.76</v>
      </c>
      <c r="D43" s="69">
        <v>-35.031999999999996</v>
      </c>
      <c r="E43" s="69">
        <v>-0.63800000000000001</v>
      </c>
      <c r="F43" s="124">
        <v>-49.244999999999997</v>
      </c>
      <c r="G43" s="71">
        <v>0.71499999999999997</v>
      </c>
      <c r="H43" s="71">
        <v>0.41899999999999998</v>
      </c>
      <c r="I43" s="69">
        <v>-51.402000000000001</v>
      </c>
      <c r="J43" s="69">
        <v>-53.819000000000003</v>
      </c>
      <c r="K43" s="69">
        <v>-56.293999999999997</v>
      </c>
      <c r="L43" s="71">
        <v>4.5999999999999999E-2</v>
      </c>
      <c r="M43" s="71">
        <v>0.28100000000000003</v>
      </c>
    </row>
    <row r="44" spans="2:13" ht="19" x14ac:dyDescent="0.35">
      <c r="B44" s="123" t="s">
        <v>131</v>
      </c>
      <c r="C44" s="82">
        <v>-3.6059999999999999</v>
      </c>
      <c r="D44" s="83">
        <v>-10.055</v>
      </c>
      <c r="E44" s="83">
        <v>-64.122</v>
      </c>
      <c r="F44" s="128">
        <v>-261.08699999999999</v>
      </c>
      <c r="G44" s="85">
        <v>3.1680000000000001</v>
      </c>
      <c r="H44" s="85">
        <v>0.58099999999999996</v>
      </c>
      <c r="I44" s="83">
        <v>-132.83099999999999</v>
      </c>
      <c r="J44" s="83">
        <v>-103.446</v>
      </c>
      <c r="K44" s="83">
        <v>-108.205</v>
      </c>
      <c r="L44" s="85">
        <v>-0.254</v>
      </c>
      <c r="M44" s="85">
        <v>0.71899999999999997</v>
      </c>
    </row>
    <row r="45" spans="2:13" ht="19" x14ac:dyDescent="0.35">
      <c r="B45" s="136" t="s">
        <v>78</v>
      </c>
      <c r="C45" s="137">
        <v>3332.7495309999958</v>
      </c>
      <c r="D45" s="137">
        <v>-3816.5630000000024</v>
      </c>
      <c r="E45" s="137">
        <v>-237.7738815110622</v>
      </c>
      <c r="F45" s="138">
        <v>274.44659597234784</v>
      </c>
      <c r="G45" s="139">
        <v>-0.56499999999999995</v>
      </c>
      <c r="H45" s="139">
        <v>1E-3</v>
      </c>
      <c r="I45" s="137">
        <v>757.04166868278867</v>
      </c>
      <c r="J45" s="137">
        <v>24629.239281319897</v>
      </c>
      <c r="K45" s="140">
        <v>29733.261434522938</v>
      </c>
      <c r="L45" s="139">
        <v>3.7669999999999999</v>
      </c>
      <c r="M45" s="141">
        <v>1</v>
      </c>
    </row>
    <row r="46" spans="2:13" x14ac:dyDescent="0.35">
      <c r="B46" s="56"/>
      <c r="C46" s="74"/>
      <c r="D46" s="74"/>
      <c r="E46" s="74"/>
      <c r="F46" s="74"/>
      <c r="G46" s="142"/>
      <c r="H46" s="142"/>
      <c r="I46" s="74"/>
      <c r="J46" s="74"/>
      <c r="K46" s="74"/>
      <c r="L46" s="142"/>
      <c r="M46" s="142"/>
    </row>
    <row r="47" spans="2:13" x14ac:dyDescent="0.35">
      <c r="B47" s="56" t="s">
        <v>79</v>
      </c>
      <c r="C47" s="74"/>
      <c r="D47" s="74"/>
      <c r="E47" s="74"/>
      <c r="F47" s="74"/>
      <c r="G47" s="143"/>
      <c r="H47" s="143"/>
      <c r="I47" s="74"/>
      <c r="J47" s="74"/>
      <c r="K47" s="74"/>
      <c r="L47" s="143"/>
      <c r="M47" s="143"/>
    </row>
    <row r="48" spans="2:13" x14ac:dyDescent="0.35">
      <c r="B48" s="144" t="s">
        <v>80</v>
      </c>
      <c r="C48" s="95">
        <v>215.19200000000001</v>
      </c>
      <c r="D48" s="95">
        <v>222.19200000000001</v>
      </c>
      <c r="E48" s="95">
        <v>295.91469120452439</v>
      </c>
      <c r="F48" s="96">
        <v>383.35277687638506</v>
      </c>
      <c r="G48" s="145">
        <v>0.21199999999999999</v>
      </c>
      <c r="H48" s="145">
        <v>1.9E-2</v>
      </c>
      <c r="I48" s="95">
        <v>401.75371016645153</v>
      </c>
      <c r="J48" s="95">
        <v>420.6361345442748</v>
      </c>
      <c r="K48" s="95">
        <v>439.98539673331135</v>
      </c>
      <c r="L48" s="145">
        <v>4.7E-2</v>
      </c>
      <c r="M48" s="146">
        <v>2.1999999999999999E-2</v>
      </c>
    </row>
    <row r="49" spans="2:13" x14ac:dyDescent="0.35">
      <c r="B49" s="72" t="s">
        <v>39</v>
      </c>
      <c r="C49" s="74"/>
      <c r="D49" s="74"/>
      <c r="E49" s="74"/>
      <c r="F49" s="122"/>
      <c r="G49" s="76"/>
      <c r="H49" s="76"/>
      <c r="I49" s="74"/>
      <c r="J49" s="74"/>
      <c r="K49" s="74"/>
      <c r="L49" s="76"/>
      <c r="M49" s="147"/>
    </row>
    <row r="50" spans="2:13" x14ac:dyDescent="0.35">
      <c r="B50" s="72" t="s">
        <v>81</v>
      </c>
      <c r="C50" s="148">
        <v>-9.76</v>
      </c>
      <c r="D50" s="149">
        <v>-35.031999999999996</v>
      </c>
      <c r="E50" s="149">
        <v>-0.63800000000000001</v>
      </c>
      <c r="F50" s="150">
        <v>-49.244999999999997</v>
      </c>
      <c r="G50" s="151">
        <v>0.71499999999999997</v>
      </c>
      <c r="H50" s="151">
        <v>1</v>
      </c>
      <c r="I50" s="149">
        <v>-51.402000000000001</v>
      </c>
      <c r="J50" s="149">
        <v>-53.819000000000003</v>
      </c>
      <c r="K50" s="149">
        <v>-56.293999999999997</v>
      </c>
      <c r="L50" s="151">
        <v>4.5999999999999999E-2</v>
      </c>
      <c r="M50" s="151">
        <v>1</v>
      </c>
    </row>
    <row r="51" spans="2:13" x14ac:dyDescent="0.35">
      <c r="B51" s="67" t="s">
        <v>134</v>
      </c>
      <c r="C51" s="74">
        <v>4.9619999999999997</v>
      </c>
      <c r="D51" s="74">
        <v>4.8230000000000004</v>
      </c>
      <c r="E51" s="74">
        <v>5.1123799999999999</v>
      </c>
      <c r="F51" s="122">
        <v>5.4191228000000002</v>
      </c>
      <c r="G51" s="76">
        <v>0.03</v>
      </c>
      <c r="H51" s="76">
        <v>0</v>
      </c>
      <c r="I51" s="74">
        <v>5.6792406944000007</v>
      </c>
      <c r="J51" s="74">
        <v>5.9461650070368002</v>
      </c>
      <c r="K51" s="74">
        <v>6.2196885973604932</v>
      </c>
      <c r="L51" s="76">
        <v>4.7E-2</v>
      </c>
      <c r="M51" s="147">
        <v>0</v>
      </c>
    </row>
    <row r="52" spans="2:13" x14ac:dyDescent="0.35">
      <c r="B52" s="67" t="s">
        <v>83</v>
      </c>
      <c r="C52" s="74">
        <v>422.76900000000001</v>
      </c>
      <c r="D52" s="74">
        <v>214.10400000000001</v>
      </c>
      <c r="E52" s="74">
        <v>226.95024000000001</v>
      </c>
      <c r="F52" s="122">
        <v>240.56725440000002</v>
      </c>
      <c r="G52" s="76">
        <v>-0.17100000000000001</v>
      </c>
      <c r="H52" s="76">
        <v>1.9E-2</v>
      </c>
      <c r="I52" s="74">
        <v>252.11448261120003</v>
      </c>
      <c r="J52" s="74">
        <v>263.96386329392647</v>
      </c>
      <c r="K52" s="74">
        <v>276.10620100544708</v>
      </c>
      <c r="L52" s="76">
        <v>4.7E-2</v>
      </c>
      <c r="M52" s="147">
        <v>1.4E-2</v>
      </c>
    </row>
    <row r="53" spans="2:13" x14ac:dyDescent="0.35">
      <c r="B53" s="67" t="s">
        <v>84</v>
      </c>
      <c r="C53" s="74">
        <v>10335.85</v>
      </c>
      <c r="D53" s="74">
        <v>11005.074000000001</v>
      </c>
      <c r="E53" s="74">
        <v>11204.721123791525</v>
      </c>
      <c r="F53" s="122">
        <v>11295.859810381859</v>
      </c>
      <c r="G53" s="76">
        <v>0.03</v>
      </c>
      <c r="H53" s="76">
        <v>0.77200000000000002</v>
      </c>
      <c r="I53" s="74">
        <v>11838.061081280186</v>
      </c>
      <c r="J53" s="74">
        <v>12394.449952100354</v>
      </c>
      <c r="K53" s="74">
        <v>12964.594649896972</v>
      </c>
      <c r="L53" s="76">
        <v>4.7E-2</v>
      </c>
      <c r="M53" s="147">
        <v>0.64700000000000002</v>
      </c>
    </row>
    <row r="54" spans="2:13" x14ac:dyDescent="0.35">
      <c r="B54" s="67" t="s">
        <v>85</v>
      </c>
      <c r="C54" s="74">
        <v>4684.2039999999997</v>
      </c>
      <c r="D54" s="74">
        <v>867.64099999999996</v>
      </c>
      <c r="E54" s="74">
        <v>904.31368329326676</v>
      </c>
      <c r="F54" s="122">
        <v>5546.2949796316198</v>
      </c>
      <c r="G54" s="76">
        <v>5.8000000000000003E-2</v>
      </c>
      <c r="H54" s="76">
        <v>0.19</v>
      </c>
      <c r="I54" s="74">
        <v>5812.5171386539378</v>
      </c>
      <c r="J54" s="74">
        <v>6085.7054441706723</v>
      </c>
      <c r="K54" s="74">
        <v>6365.6478946025236</v>
      </c>
      <c r="L54" s="76">
        <v>4.7E-2</v>
      </c>
      <c r="M54" s="147">
        <v>0.317</v>
      </c>
    </row>
    <row r="55" spans="2:13" x14ac:dyDescent="0.35">
      <c r="B55" s="90" t="s">
        <v>87</v>
      </c>
      <c r="C55" s="103">
        <v>15662.977000000001</v>
      </c>
      <c r="D55" s="103">
        <v>12313.834000000001</v>
      </c>
      <c r="E55" s="103">
        <v>12637.012118289316</v>
      </c>
      <c r="F55" s="130">
        <v>17471.493944089863</v>
      </c>
      <c r="G55" s="131">
        <v>3.6999999999999998E-2</v>
      </c>
      <c r="H55" s="131">
        <v>1</v>
      </c>
      <c r="I55" s="103">
        <v>18310.125653406176</v>
      </c>
      <c r="J55" s="103">
        <v>19170.701559116264</v>
      </c>
      <c r="K55" s="103">
        <v>20052.553830835612</v>
      </c>
      <c r="L55" s="131">
        <v>4.7E-2</v>
      </c>
      <c r="M55" s="132">
        <v>1</v>
      </c>
    </row>
    <row r="56" spans="2:13" x14ac:dyDescent="0.35">
      <c r="B56" s="67" t="s">
        <v>88</v>
      </c>
      <c r="C56" s="74">
        <v>-346576.049</v>
      </c>
      <c r="D56" s="74">
        <v>-344792.663</v>
      </c>
      <c r="E56" s="74">
        <v>-342977.87599999999</v>
      </c>
      <c r="F56" s="122">
        <v>-335986.54399999999</v>
      </c>
      <c r="G56" s="76">
        <v>-0.01</v>
      </c>
      <c r="H56" s="76">
        <v>-24.125</v>
      </c>
      <c r="I56" s="74">
        <v>-352113.89811199997</v>
      </c>
      <c r="J56" s="74">
        <v>-368663.25132326398</v>
      </c>
      <c r="K56" s="74">
        <v>-385621.76088413416</v>
      </c>
      <c r="L56" s="76">
        <v>4.7E-2</v>
      </c>
      <c r="M56" s="147">
        <v>-19.231000000000002</v>
      </c>
    </row>
    <row r="57" spans="2:13" x14ac:dyDescent="0.35">
      <c r="B57" s="153" t="s">
        <v>89</v>
      </c>
      <c r="C57" s="74">
        <v>101.98099999999999</v>
      </c>
      <c r="D57" s="74">
        <v>108.729</v>
      </c>
      <c r="E57" s="74">
        <v>108.729</v>
      </c>
      <c r="F57" s="122">
        <v>108.729</v>
      </c>
      <c r="G57" s="76">
        <v>2.1999999999999999E-2</v>
      </c>
      <c r="H57" s="76">
        <v>8.0000000000000002E-3</v>
      </c>
      <c r="I57" s="74">
        <v>113.947992</v>
      </c>
      <c r="J57" s="74">
        <v>119.303547624</v>
      </c>
      <c r="K57" s="74">
        <v>124.791510814704</v>
      </c>
      <c r="L57" s="76">
        <v>4.7E-2</v>
      </c>
      <c r="M57" s="147">
        <v>6.0000000000000001E-3</v>
      </c>
    </row>
    <row r="58" spans="2:13" x14ac:dyDescent="0.35">
      <c r="B58" s="153" t="s">
        <v>92</v>
      </c>
      <c r="C58" s="74">
        <v>335.858</v>
      </c>
      <c r="D58" s="74">
        <v>337.15300000000002</v>
      </c>
      <c r="E58" s="74">
        <v>357.38218000000001</v>
      </c>
      <c r="F58" s="122">
        <v>378.82511079999995</v>
      </c>
      <c r="G58" s="76">
        <v>4.1000000000000002E-2</v>
      </c>
      <c r="H58" s="76">
        <v>2.5000000000000001E-2</v>
      </c>
      <c r="I58" s="74">
        <v>397.0087161184</v>
      </c>
      <c r="J58" s="74">
        <v>415.66812577596482</v>
      </c>
      <c r="K58" s="74">
        <v>434.78885956165914</v>
      </c>
      <c r="L58" s="76">
        <v>4.7E-2</v>
      </c>
      <c r="M58" s="147">
        <v>2.1999999999999999E-2</v>
      </c>
    </row>
    <row r="59" spans="2:13" x14ac:dyDescent="0.35">
      <c r="B59" s="153" t="s">
        <v>93</v>
      </c>
      <c r="C59" s="74">
        <v>361749.79200000002</v>
      </c>
      <c r="D59" s="74">
        <v>356549.75599999999</v>
      </c>
      <c r="E59" s="74">
        <v>355031.26658</v>
      </c>
      <c r="F59" s="122">
        <v>352845.92273479997</v>
      </c>
      <c r="G59" s="76">
        <v>-8.0000000000000002E-3</v>
      </c>
      <c r="H59" s="76">
        <v>25.085000000000001</v>
      </c>
      <c r="I59" s="74">
        <v>369782.52702607034</v>
      </c>
      <c r="J59" s="74">
        <v>387162.30579629564</v>
      </c>
      <c r="K59" s="74">
        <v>404971.77186292526</v>
      </c>
      <c r="L59" s="76">
        <v>4.7E-2</v>
      </c>
      <c r="M59" s="147">
        <v>20.196000000000002</v>
      </c>
    </row>
    <row r="60" spans="2:13" x14ac:dyDescent="0.35">
      <c r="B60" s="152" t="s">
        <v>94</v>
      </c>
      <c r="C60" s="74">
        <v>51.395000000000003</v>
      </c>
      <c r="D60" s="74">
        <v>110.85899999999999</v>
      </c>
      <c r="E60" s="74">
        <v>117.51054000000001</v>
      </c>
      <c r="F60" s="122">
        <v>124.5611724</v>
      </c>
      <c r="G60" s="76">
        <v>0.34300000000000003</v>
      </c>
      <c r="H60" s="76">
        <v>7.0000000000000001E-3</v>
      </c>
      <c r="I60" s="74">
        <v>130.5401086752</v>
      </c>
      <c r="J60" s="74">
        <v>136.67549378293441</v>
      </c>
      <c r="K60" s="74">
        <v>142.96256649694942</v>
      </c>
      <c r="L60" s="76">
        <v>4.7E-2</v>
      </c>
      <c r="M60" s="147">
        <v>7.0000000000000001E-3</v>
      </c>
    </row>
    <row r="61" spans="2:13" x14ac:dyDescent="0.35">
      <c r="B61" s="90" t="s">
        <v>95</v>
      </c>
      <c r="C61" s="103">
        <v>15662.977000000054</v>
      </c>
      <c r="D61" s="103">
        <v>12313.833999999977</v>
      </c>
      <c r="E61" s="103">
        <v>12637.012300000013</v>
      </c>
      <c r="F61" s="130">
        <v>17471.49401799995</v>
      </c>
      <c r="G61" s="131">
        <v>3.6999999999999998E-2</v>
      </c>
      <c r="H61" s="131">
        <v>1</v>
      </c>
      <c r="I61" s="103">
        <v>18310.125730863951</v>
      </c>
      <c r="J61" s="103">
        <v>19170.701640214564</v>
      </c>
      <c r="K61" s="103">
        <v>20052.553915664408</v>
      </c>
      <c r="L61" s="131">
        <v>4.7E-2</v>
      </c>
      <c r="M61" s="132">
        <v>1</v>
      </c>
    </row>
    <row r="62" spans="2:13" x14ac:dyDescent="0.35">
      <c r="B62" s="154"/>
      <c r="C62" s="155"/>
      <c r="D62" s="155"/>
      <c r="E62" s="156"/>
      <c r="F62" s="156"/>
      <c r="G62" s="156"/>
      <c r="H62" s="156"/>
      <c r="I62" s="156"/>
      <c r="J62" s="156"/>
      <c r="K62" s="157"/>
      <c r="L62" s="157"/>
      <c r="M62" s="157"/>
    </row>
    <row r="63" spans="2:13" x14ac:dyDescent="0.35"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9"/>
      <c r="M63" s="160"/>
    </row>
    <row r="64" spans="2:13" x14ac:dyDescent="0.35">
      <c r="B64" s="161"/>
      <c r="C64" s="162"/>
      <c r="D64" s="63"/>
      <c r="E64" s="63"/>
      <c r="F64" s="163"/>
      <c r="G64" s="163"/>
      <c r="H64" s="163"/>
      <c r="I64" s="63"/>
      <c r="J64" s="164"/>
      <c r="K64" s="159"/>
      <c r="L64" s="159"/>
      <c r="M64" s="15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9C061-AC72-4E36-9EDE-65F223537063}">
  <dimension ref="B1:U14"/>
  <sheetViews>
    <sheetView showGridLines="0" workbookViewId="0">
      <selection activeCell="E14" sqref="E14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214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215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3380</v>
      </c>
      <c r="D7" s="186">
        <v>3380</v>
      </c>
      <c r="E7" s="187">
        <v>3380</v>
      </c>
      <c r="F7" s="188">
        <v>2135.6782699999999</v>
      </c>
      <c r="G7" s="189">
        <v>0.63185747633136091</v>
      </c>
      <c r="H7" s="187">
        <v>3380</v>
      </c>
      <c r="I7" s="188">
        <v>2204.0706139999998</v>
      </c>
      <c r="J7" s="189">
        <v>0.65209189763313602</v>
      </c>
      <c r="K7" s="187">
        <v>3380</v>
      </c>
      <c r="L7" s="188">
        <v>2356.151486366</v>
      </c>
      <c r="M7" s="189">
        <v>0.69708623856982244</v>
      </c>
      <c r="N7" s="187">
        <v>3380</v>
      </c>
      <c r="O7" s="188">
        <v>2518.725938925254</v>
      </c>
      <c r="P7" s="189">
        <v>0.74518518903114028</v>
      </c>
      <c r="Q7" s="187">
        <v>3380</v>
      </c>
      <c r="R7" s="188">
        <v>2692.5180287110957</v>
      </c>
      <c r="S7" s="188">
        <v>0.79660296707428868</v>
      </c>
      <c r="T7" s="190">
        <v>0</v>
      </c>
      <c r="U7" s="190">
        <v>1</v>
      </c>
    </row>
    <row r="8" spans="2:21" x14ac:dyDescent="0.35">
      <c r="B8" s="191" t="s">
        <v>112</v>
      </c>
      <c r="C8" s="192">
        <v>933</v>
      </c>
      <c r="D8" s="192">
        <v>933</v>
      </c>
      <c r="E8" s="193">
        <v>933</v>
      </c>
      <c r="F8" s="194">
        <v>173.53662599486398</v>
      </c>
      <c r="G8" s="195">
        <v>0.18599852732568486</v>
      </c>
      <c r="H8" s="193">
        <v>933</v>
      </c>
      <c r="I8" s="194">
        <v>720.76164022021374</v>
      </c>
      <c r="J8" s="195">
        <v>0.772520514705481</v>
      </c>
      <c r="K8" s="193">
        <v>933</v>
      </c>
      <c r="L8" s="194">
        <v>770.4941933954085</v>
      </c>
      <c r="M8" s="195">
        <v>0.82582443022015917</v>
      </c>
      <c r="N8" s="193">
        <v>933</v>
      </c>
      <c r="O8" s="194">
        <v>823.65829273969143</v>
      </c>
      <c r="P8" s="195">
        <v>0.88280631590534986</v>
      </c>
      <c r="Q8" s="196">
        <v>933</v>
      </c>
      <c r="R8" s="194">
        <v>880.49071493873009</v>
      </c>
      <c r="S8" s="194">
        <v>0.94371995170281897</v>
      </c>
      <c r="T8" s="197">
        <v>0</v>
      </c>
      <c r="U8" s="198">
        <v>0.27603550295857987</v>
      </c>
    </row>
    <row r="9" spans="2:21" x14ac:dyDescent="0.35">
      <c r="B9" s="191" t="s">
        <v>113</v>
      </c>
      <c r="C9" s="199">
        <v>1738</v>
      </c>
      <c r="D9" s="199">
        <v>1738</v>
      </c>
      <c r="E9" s="200">
        <v>1738</v>
      </c>
      <c r="F9" s="201">
        <v>1035.8002416754848</v>
      </c>
      <c r="G9" s="202">
        <v>0.59597252110212018</v>
      </c>
      <c r="H9" s="200">
        <v>1738</v>
      </c>
      <c r="I9" s="201">
        <v>214.91335066646334</v>
      </c>
      <c r="J9" s="202">
        <v>0.12365555274249905</v>
      </c>
      <c r="K9" s="200">
        <v>1738</v>
      </c>
      <c r="L9" s="201">
        <v>229.74237186244929</v>
      </c>
      <c r="M9" s="202">
        <v>0.13218778588173147</v>
      </c>
      <c r="N9" s="200">
        <v>1738</v>
      </c>
      <c r="O9" s="201">
        <v>245.59459552095831</v>
      </c>
      <c r="P9" s="202">
        <v>0.14130874310757094</v>
      </c>
      <c r="Q9" s="203">
        <v>1738</v>
      </c>
      <c r="R9" s="201">
        <v>262.54062261190438</v>
      </c>
      <c r="S9" s="201">
        <v>0.15105904638199333</v>
      </c>
      <c r="T9" s="204">
        <v>0</v>
      </c>
      <c r="U9" s="205">
        <v>0.51420118343195265</v>
      </c>
    </row>
    <row r="10" spans="2:21" x14ac:dyDescent="0.35">
      <c r="B10" s="191" t="s">
        <v>114</v>
      </c>
      <c r="C10" s="199">
        <v>410</v>
      </c>
      <c r="D10" s="199">
        <v>410</v>
      </c>
      <c r="E10" s="200">
        <v>410</v>
      </c>
      <c r="F10" s="201">
        <v>445.92566499562679</v>
      </c>
      <c r="G10" s="202">
        <v>1.0876235731600654</v>
      </c>
      <c r="H10" s="200">
        <v>410</v>
      </c>
      <c r="I10" s="201">
        <v>27.75924803192428</v>
      </c>
      <c r="J10" s="202">
        <v>6.7705483004693368E-2</v>
      </c>
      <c r="K10" s="200">
        <v>410</v>
      </c>
      <c r="L10" s="201">
        <v>29.674636146127057</v>
      </c>
      <c r="M10" s="202">
        <v>7.2377161332017215E-2</v>
      </c>
      <c r="N10" s="200">
        <v>410</v>
      </c>
      <c r="O10" s="201">
        <v>31.722186040209817</v>
      </c>
      <c r="P10" s="202">
        <v>7.7371185463926379E-2</v>
      </c>
      <c r="Q10" s="203">
        <v>410</v>
      </c>
      <c r="R10" s="201">
        <v>33.911016876984291</v>
      </c>
      <c r="S10" s="201">
        <v>8.2709797260937301E-2</v>
      </c>
      <c r="T10" s="204">
        <v>0</v>
      </c>
      <c r="U10" s="205">
        <v>0.12130177514792899</v>
      </c>
    </row>
    <row r="11" spans="2:21" x14ac:dyDescent="0.35">
      <c r="B11" s="191" t="s">
        <v>115</v>
      </c>
      <c r="C11" s="199">
        <v>293</v>
      </c>
      <c r="D11" s="199">
        <v>293</v>
      </c>
      <c r="E11" s="200">
        <v>293</v>
      </c>
      <c r="F11" s="201">
        <v>458.87228247501929</v>
      </c>
      <c r="G11" s="202">
        <v>1.5661170050341955</v>
      </c>
      <c r="H11" s="200">
        <v>293</v>
      </c>
      <c r="I11" s="201">
        <v>1219.1556536020876</v>
      </c>
      <c r="J11" s="202">
        <v>4.1609407972767496</v>
      </c>
      <c r="K11" s="200">
        <v>293</v>
      </c>
      <c r="L11" s="201">
        <v>1303.2773937006316</v>
      </c>
      <c r="M11" s="202">
        <v>4.4480457122888453</v>
      </c>
      <c r="N11" s="200">
        <v>293</v>
      </c>
      <c r="O11" s="201">
        <v>1393.2035338659757</v>
      </c>
      <c r="P11" s="202">
        <v>4.7549608664367771</v>
      </c>
      <c r="Q11" s="203">
        <v>293</v>
      </c>
      <c r="R11" s="201">
        <v>1489.3345777027271</v>
      </c>
      <c r="S11" s="201">
        <v>5.0830531662209113</v>
      </c>
      <c r="T11" s="204">
        <v>0</v>
      </c>
      <c r="U11" s="205">
        <v>8.6686390532544372E-2</v>
      </c>
    </row>
    <row r="12" spans="2:21" x14ac:dyDescent="0.35">
      <c r="B12" s="206" t="s">
        <v>116</v>
      </c>
      <c r="C12" s="207">
        <v>6</v>
      </c>
      <c r="D12" s="207">
        <v>6</v>
      </c>
      <c r="E12" s="208">
        <v>6</v>
      </c>
      <c r="F12" s="209">
        <v>21.543454859005191</v>
      </c>
      <c r="G12" s="210">
        <v>3.5905758098341987</v>
      </c>
      <c r="H12" s="208">
        <v>6</v>
      </c>
      <c r="I12" s="209">
        <v>21.480721479310965</v>
      </c>
      <c r="J12" s="210">
        <v>3.5801202465518274</v>
      </c>
      <c r="K12" s="208">
        <v>6</v>
      </c>
      <c r="L12" s="209">
        <v>22.962891261383422</v>
      </c>
      <c r="M12" s="210">
        <v>3.8271485435639039</v>
      </c>
      <c r="N12" s="208">
        <v>6</v>
      </c>
      <c r="O12" s="209">
        <v>24.547330758418873</v>
      </c>
      <c r="P12" s="210">
        <v>4.0912217930698125</v>
      </c>
      <c r="Q12" s="211">
        <v>6</v>
      </c>
      <c r="R12" s="209">
        <v>26.241096580749776</v>
      </c>
      <c r="S12" s="209">
        <v>4.3735160967916293</v>
      </c>
      <c r="T12" s="212">
        <v>0</v>
      </c>
      <c r="U12" s="213">
        <v>1.7751479289940828E-3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C46F-538D-4EB1-9ED6-C2C21D146B75}">
  <dimension ref="B1:AB7"/>
  <sheetViews>
    <sheetView showGridLines="0" topLeftCell="A3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  <col min="5" max="7" width="12.26953125" bestFit="1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216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40.5" customHeight="1" x14ac:dyDescent="0.35">
      <c r="B5" s="319" t="s">
        <v>467</v>
      </c>
      <c r="C5" s="316" t="s">
        <v>217</v>
      </c>
      <c r="D5" s="316" t="s">
        <v>327</v>
      </c>
      <c r="E5" s="243">
        <v>1</v>
      </c>
      <c r="F5" s="243">
        <v>1</v>
      </c>
      <c r="G5" s="243">
        <v>1</v>
      </c>
      <c r="H5" s="322">
        <v>1</v>
      </c>
      <c r="I5" s="322">
        <v>1</v>
      </c>
      <c r="J5" s="322">
        <v>1</v>
      </c>
      <c r="K5" s="324">
        <v>1</v>
      </c>
    </row>
    <row r="6" spans="2:28" x14ac:dyDescent="0.35">
      <c r="B6" s="320"/>
      <c r="C6" s="321"/>
      <c r="D6" s="321"/>
      <c r="E6" s="276">
        <v>-276449</v>
      </c>
      <c r="F6" s="276">
        <v>-281827</v>
      </c>
      <c r="G6" s="276">
        <v>-192547</v>
      </c>
      <c r="H6" s="323"/>
      <c r="I6" s="323"/>
      <c r="J6" s="323"/>
      <c r="K6" s="325"/>
    </row>
    <row r="7" spans="2:28" x14ac:dyDescent="0.35">
      <c r="B7" s="13"/>
      <c r="C7" s="13"/>
      <c r="D7" s="13"/>
      <c r="E7" s="13"/>
      <c r="F7" s="13"/>
      <c r="G7" s="13"/>
      <c r="H7" s="13"/>
      <c r="I7" s="13"/>
      <c r="J7" s="13"/>
      <c r="K7" s="13"/>
    </row>
  </sheetData>
  <mergeCells count="10"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DFB-A3C8-46F7-80DF-3E3D760E049A}">
  <dimension ref="B1:M70"/>
  <sheetViews>
    <sheetView showGridLines="0" topLeftCell="A46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220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84.822999999999993</v>
      </c>
      <c r="D5" s="29">
        <v>113.06100000000001</v>
      </c>
      <c r="E5" s="29">
        <v>114.413</v>
      </c>
      <c r="F5" s="30">
        <v>133.14658499999996</v>
      </c>
      <c r="G5" s="31">
        <v>0.16200000000000001</v>
      </c>
      <c r="H5" s="31">
        <v>0.496</v>
      </c>
      <c r="I5" s="29">
        <v>139.12700000000001</v>
      </c>
      <c r="J5" s="29">
        <v>145.387</v>
      </c>
      <c r="K5" s="29">
        <v>151.929</v>
      </c>
      <c r="L5" s="31">
        <v>4.4999999999999998E-2</v>
      </c>
      <c r="M5" s="32">
        <v>0.27400000000000002</v>
      </c>
    </row>
    <row r="6" spans="2:13" x14ac:dyDescent="0.35">
      <c r="B6" s="28" t="s">
        <v>221</v>
      </c>
      <c r="C6" s="29">
        <v>35.545999999999999</v>
      </c>
      <c r="D6" s="29">
        <v>31.788</v>
      </c>
      <c r="E6" s="29">
        <v>54.420999999999999</v>
      </c>
      <c r="F6" s="30">
        <v>146.18426499999998</v>
      </c>
      <c r="G6" s="31">
        <v>0.60199999999999998</v>
      </c>
      <c r="H6" s="31">
        <v>0.24099999999999999</v>
      </c>
      <c r="I6" s="29">
        <v>121.547</v>
      </c>
      <c r="J6" s="29">
        <v>127.01900000000001</v>
      </c>
      <c r="K6" s="29">
        <v>132.73599999999999</v>
      </c>
      <c r="L6" s="31">
        <v>-3.2000000000000001E-2</v>
      </c>
      <c r="M6" s="33">
        <v>0.254</v>
      </c>
    </row>
    <row r="7" spans="2:13" x14ac:dyDescent="0.35">
      <c r="B7" s="28" t="s">
        <v>222</v>
      </c>
      <c r="C7" s="29">
        <v>4.181</v>
      </c>
      <c r="D7" s="29">
        <v>8.1750000000000007</v>
      </c>
      <c r="E7" s="29">
        <v>4.1070000000000002</v>
      </c>
      <c r="F7" s="30">
        <v>8.9263899999999996</v>
      </c>
      <c r="G7" s="31">
        <v>0.28799999999999998</v>
      </c>
      <c r="H7" s="31">
        <v>2.7E-2</v>
      </c>
      <c r="I7" s="29">
        <v>9.3290000000000006</v>
      </c>
      <c r="J7" s="29">
        <v>9.7479999999999993</v>
      </c>
      <c r="K7" s="29">
        <v>10.186</v>
      </c>
      <c r="L7" s="31">
        <v>4.4999999999999998E-2</v>
      </c>
      <c r="M7" s="33">
        <v>1.7999999999999999E-2</v>
      </c>
    </row>
    <row r="8" spans="2:13" x14ac:dyDescent="0.35">
      <c r="B8" s="28" t="s">
        <v>223</v>
      </c>
      <c r="C8" s="29">
        <v>7.1790000000000003</v>
      </c>
      <c r="D8" s="29">
        <v>10.853999999999999</v>
      </c>
      <c r="E8" s="29">
        <v>23.422999999999998</v>
      </c>
      <c r="F8" s="30">
        <v>58.989204999999991</v>
      </c>
      <c r="G8" s="31">
        <v>1.018</v>
      </c>
      <c r="H8" s="31">
        <v>8.4000000000000005E-2</v>
      </c>
      <c r="I8" s="29">
        <v>61.637</v>
      </c>
      <c r="J8" s="29">
        <v>64.41</v>
      </c>
      <c r="K8" s="29">
        <v>67.308000000000007</v>
      </c>
      <c r="L8" s="31">
        <v>4.4999999999999998E-2</v>
      </c>
      <c r="M8" s="33">
        <v>0.121</v>
      </c>
    </row>
    <row r="9" spans="2:13" x14ac:dyDescent="0.35">
      <c r="B9" s="28" t="s">
        <v>224</v>
      </c>
      <c r="C9" s="29">
        <v>14.083</v>
      </c>
      <c r="D9" s="29">
        <v>38.737000000000002</v>
      </c>
      <c r="E9" s="29">
        <v>0</v>
      </c>
      <c r="F9" s="30">
        <v>161.6824</v>
      </c>
      <c r="G9" s="31">
        <v>1.256</v>
      </c>
      <c r="H9" s="31">
        <v>0.151</v>
      </c>
      <c r="I9" s="29">
        <v>168.941</v>
      </c>
      <c r="J9" s="29">
        <v>176.54300000000001</v>
      </c>
      <c r="K9" s="29">
        <v>184.48699999999999</v>
      </c>
      <c r="L9" s="31">
        <v>4.4999999999999998E-2</v>
      </c>
      <c r="M9" s="33">
        <v>0.33300000000000002</v>
      </c>
    </row>
    <row r="10" spans="2:13" x14ac:dyDescent="0.35">
      <c r="B10" s="34" t="s">
        <v>33</v>
      </c>
      <c r="C10" s="35">
        <v>145.81199999999998</v>
      </c>
      <c r="D10" s="35">
        <v>202.61500000000004</v>
      </c>
      <c r="E10" s="35">
        <v>196.364</v>
      </c>
      <c r="F10" s="36">
        <v>508.92884499999991</v>
      </c>
      <c r="G10" s="37">
        <v>0.51700000000000002</v>
      </c>
      <c r="H10" s="38">
        <v>1</v>
      </c>
      <c r="I10" s="35">
        <v>500.58100000000002</v>
      </c>
      <c r="J10" s="35">
        <v>523.10699999999997</v>
      </c>
      <c r="K10" s="35">
        <v>546.64599999999996</v>
      </c>
      <c r="L10" s="39">
        <v>2.4E-2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86" t="s">
        <v>225</v>
      </c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</row>
    <row r="13" spans="2:13" ht="48.5" x14ac:dyDescent="0.35">
      <c r="B13" s="43" t="s">
        <v>35</v>
      </c>
      <c r="C13" s="44"/>
      <c r="D13" s="45" t="s">
        <v>21</v>
      </c>
      <c r="E13" s="46"/>
      <c r="F13" s="47" t="s">
        <v>22</v>
      </c>
      <c r="G13" s="48" t="s">
        <v>23</v>
      </c>
      <c r="H13" s="48" t="s">
        <v>24</v>
      </c>
      <c r="I13" s="49" t="s">
        <v>25</v>
      </c>
      <c r="J13" s="50"/>
      <c r="K13" s="51"/>
      <c r="L13" s="48" t="s">
        <v>23</v>
      </c>
      <c r="M13" s="52" t="s">
        <v>24</v>
      </c>
    </row>
    <row r="14" spans="2:13" x14ac:dyDescent="0.35">
      <c r="B14" s="53" t="s">
        <v>26</v>
      </c>
      <c r="C14" s="54" t="s">
        <v>7</v>
      </c>
      <c r="D14" s="54" t="s">
        <v>8</v>
      </c>
      <c r="E14" s="54" t="s">
        <v>9</v>
      </c>
      <c r="F14" s="55" t="s">
        <v>10</v>
      </c>
      <c r="G14" s="290" t="s">
        <v>27</v>
      </c>
      <c r="H14" s="291"/>
      <c r="I14" s="54" t="s">
        <v>11</v>
      </c>
      <c r="J14" s="54" t="s">
        <v>12</v>
      </c>
      <c r="K14" s="54" t="s">
        <v>13</v>
      </c>
      <c r="L14" s="290" t="s">
        <v>28</v>
      </c>
      <c r="M14" s="292"/>
    </row>
    <row r="15" spans="2:13" x14ac:dyDescent="0.35">
      <c r="B15" s="56" t="s">
        <v>36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37</v>
      </c>
      <c r="C16" s="63">
        <v>263.11099999999999</v>
      </c>
      <c r="D16" s="63">
        <v>185.41800000000001</v>
      </c>
      <c r="E16" s="63">
        <v>126.08699999999999</v>
      </c>
      <c r="F16" s="64">
        <v>326.07239499999997</v>
      </c>
      <c r="G16" s="65">
        <v>7.3999999999999996E-2</v>
      </c>
      <c r="H16" s="65">
        <v>0.59699999999999998</v>
      </c>
      <c r="I16" s="63">
        <v>340.71300000000002</v>
      </c>
      <c r="J16" s="63">
        <v>356.04500000000002</v>
      </c>
      <c r="K16" s="63">
        <v>372.06700000000001</v>
      </c>
      <c r="L16" s="65">
        <v>4.4999999999999998E-2</v>
      </c>
      <c r="M16" s="66">
        <v>0.68100000000000005</v>
      </c>
    </row>
    <row r="17" spans="2:13" ht="19" x14ac:dyDescent="0.35">
      <c r="B17" s="67" t="s">
        <v>38</v>
      </c>
      <c r="C17" s="68">
        <v>260.25099999999998</v>
      </c>
      <c r="D17" s="69">
        <v>178.23400000000001</v>
      </c>
      <c r="E17" s="70">
        <v>112.94799999999999</v>
      </c>
      <c r="F17" s="70">
        <v>326.07239499999997</v>
      </c>
      <c r="G17" s="71">
        <v>7.8E-2</v>
      </c>
      <c r="H17" s="71">
        <v>0.57799999999999996</v>
      </c>
      <c r="I17" s="69">
        <v>340.71300000000002</v>
      </c>
      <c r="J17" s="69">
        <v>356.04500000000002</v>
      </c>
      <c r="K17" s="70">
        <v>372.06700000000001</v>
      </c>
      <c r="L17" s="71">
        <v>4.4999999999999998E-2</v>
      </c>
      <c r="M17" s="71">
        <v>0.68100000000000005</v>
      </c>
    </row>
    <row r="18" spans="2:13" x14ac:dyDescent="0.35">
      <c r="B18" s="72" t="s">
        <v>39</v>
      </c>
      <c r="C18" s="73"/>
      <c r="D18" s="74"/>
      <c r="E18" s="75"/>
      <c r="F18" s="75"/>
      <c r="G18" s="76"/>
      <c r="H18" s="76"/>
      <c r="I18" s="74"/>
      <c r="J18" s="74"/>
      <c r="K18" s="75"/>
      <c r="L18" s="76"/>
      <c r="M18" s="76"/>
    </row>
    <row r="19" spans="2:13" x14ac:dyDescent="0.35">
      <c r="B19" s="72" t="s">
        <v>40</v>
      </c>
      <c r="C19" s="77">
        <v>260.25099999999998</v>
      </c>
      <c r="D19" s="78">
        <v>178.23400000000001</v>
      </c>
      <c r="E19" s="79">
        <v>112.94799999999999</v>
      </c>
      <c r="F19" s="79">
        <v>326.07239499999997</v>
      </c>
      <c r="G19" s="80">
        <v>7.8E-2</v>
      </c>
      <c r="H19" s="80">
        <v>0.57799999999999996</v>
      </c>
      <c r="I19" s="78">
        <v>340.71300000000002</v>
      </c>
      <c r="J19" s="78">
        <v>356.04500000000002</v>
      </c>
      <c r="K19" s="79">
        <v>372.06700000000001</v>
      </c>
      <c r="L19" s="80">
        <v>4.4999999999999998E-2</v>
      </c>
      <c r="M19" s="80">
        <v>0.68100000000000005</v>
      </c>
    </row>
    <row r="20" spans="2:13" x14ac:dyDescent="0.35">
      <c r="B20" s="81" t="s">
        <v>226</v>
      </c>
      <c r="C20" s="77">
        <v>260.25099999999998</v>
      </c>
      <c r="D20" s="78">
        <v>178.23400000000001</v>
      </c>
      <c r="E20" s="79">
        <v>112.94799999999999</v>
      </c>
      <c r="F20" s="79">
        <v>326.07239499999997</v>
      </c>
      <c r="G20" s="80">
        <v>7.8E-2</v>
      </c>
      <c r="H20" s="80">
        <v>0.57799999999999996</v>
      </c>
      <c r="I20" s="78">
        <v>340.71300000000002</v>
      </c>
      <c r="J20" s="78">
        <v>356.04500000000002</v>
      </c>
      <c r="K20" s="79">
        <v>372.06700000000001</v>
      </c>
      <c r="L20" s="80">
        <v>4.4999999999999998E-2</v>
      </c>
      <c r="M20" s="80">
        <v>0.68100000000000005</v>
      </c>
    </row>
    <row r="21" spans="2:13" x14ac:dyDescent="0.35">
      <c r="B21" s="67" t="s">
        <v>47</v>
      </c>
      <c r="C21" s="82">
        <v>2.86</v>
      </c>
      <c r="D21" s="83">
        <v>7.1840000000000002</v>
      </c>
      <c r="E21" s="84">
        <v>13.138999999999999</v>
      </c>
      <c r="F21" s="84">
        <v>0</v>
      </c>
      <c r="G21" s="85">
        <v>-1</v>
      </c>
      <c r="H21" s="85">
        <v>1.7999999999999999E-2</v>
      </c>
      <c r="I21" s="83">
        <v>0</v>
      </c>
      <c r="J21" s="83">
        <v>0</v>
      </c>
      <c r="K21" s="84">
        <v>0</v>
      </c>
      <c r="L21" s="85">
        <v>0</v>
      </c>
      <c r="M21" s="85">
        <v>0</v>
      </c>
    </row>
    <row r="22" spans="2:13" x14ac:dyDescent="0.35">
      <c r="B22" s="86" t="s">
        <v>48</v>
      </c>
      <c r="C22" s="63">
        <v>88.213999999999999</v>
      </c>
      <c r="D22" s="63">
        <v>159.44499999999999</v>
      </c>
      <c r="E22" s="63">
        <v>174.983</v>
      </c>
      <c r="F22" s="87">
        <v>152.99700000000001</v>
      </c>
      <c r="G22" s="88">
        <v>0.20100000000000001</v>
      </c>
      <c r="H22" s="88">
        <v>0.40300000000000002</v>
      </c>
      <c r="I22" s="63">
        <v>159.86799999999999</v>
      </c>
      <c r="J22" s="63">
        <v>167.06200000000001</v>
      </c>
      <c r="K22" s="63">
        <v>174.57900000000001</v>
      </c>
      <c r="L22" s="88">
        <v>4.4999999999999998E-2</v>
      </c>
      <c r="M22" s="89">
        <v>0.31900000000000001</v>
      </c>
    </row>
    <row r="23" spans="2:13" x14ac:dyDescent="0.35">
      <c r="B23" s="90" t="s">
        <v>49</v>
      </c>
      <c r="C23" s="91">
        <v>351.32499999999999</v>
      </c>
      <c r="D23" s="91">
        <v>344.863</v>
      </c>
      <c r="E23" s="92">
        <v>301.07</v>
      </c>
      <c r="F23" s="92">
        <v>479.06939499999999</v>
      </c>
      <c r="G23" s="93">
        <v>0.109</v>
      </c>
      <c r="H23" s="93">
        <v>1</v>
      </c>
      <c r="I23" s="91">
        <v>500.58100000000002</v>
      </c>
      <c r="J23" s="91">
        <v>523.10699999999997</v>
      </c>
      <c r="K23" s="92">
        <v>546.64599999999996</v>
      </c>
      <c r="L23" s="93">
        <v>4.4999999999999998E-2</v>
      </c>
      <c r="M23" s="94">
        <v>1</v>
      </c>
    </row>
    <row r="24" spans="2:13" x14ac:dyDescent="0.35">
      <c r="B24" s="56" t="s">
        <v>50</v>
      </c>
      <c r="C24" s="95"/>
      <c r="D24" s="95"/>
      <c r="E24" s="95"/>
      <c r="F24" s="96"/>
      <c r="G24" s="97"/>
      <c r="H24" s="97"/>
      <c r="I24" s="95"/>
      <c r="J24" s="95"/>
      <c r="K24" s="95"/>
      <c r="L24" s="97"/>
      <c r="M24" s="98"/>
    </row>
    <row r="25" spans="2:13" x14ac:dyDescent="0.35">
      <c r="B25" s="56" t="s">
        <v>51</v>
      </c>
      <c r="C25" s="63">
        <v>145.81199999999998</v>
      </c>
      <c r="D25" s="63">
        <v>202.61500000000001</v>
      </c>
      <c r="E25" s="63">
        <v>196.364</v>
      </c>
      <c r="F25" s="64">
        <v>508.92884500000008</v>
      </c>
      <c r="G25" s="99">
        <v>0.51700000000000002</v>
      </c>
      <c r="H25" s="99">
        <v>1</v>
      </c>
      <c r="I25" s="63">
        <v>500.58099999999996</v>
      </c>
      <c r="J25" s="63">
        <v>523.10699999999997</v>
      </c>
      <c r="K25" s="63">
        <v>546.64599999999996</v>
      </c>
      <c r="L25" s="99">
        <v>2.4E-2</v>
      </c>
      <c r="M25" s="100">
        <v>1</v>
      </c>
    </row>
    <row r="26" spans="2:13" x14ac:dyDescent="0.35">
      <c r="B26" s="67" t="s">
        <v>52</v>
      </c>
      <c r="C26" s="68">
        <v>85.260999999999996</v>
      </c>
      <c r="D26" s="69">
        <v>146.83000000000001</v>
      </c>
      <c r="E26" s="70">
        <v>107.815</v>
      </c>
      <c r="F26" s="70">
        <v>197.52799000000002</v>
      </c>
      <c r="G26" s="71">
        <v>0.32300000000000001</v>
      </c>
      <c r="H26" s="71">
        <v>0.56200000000000006</v>
      </c>
      <c r="I26" s="69">
        <v>206.4</v>
      </c>
      <c r="J26" s="69">
        <v>215.68899999999999</v>
      </c>
      <c r="K26" s="70">
        <v>225.39</v>
      </c>
      <c r="L26" s="71">
        <v>4.4999999999999998E-2</v>
      </c>
      <c r="M26" s="71">
        <v>0.40600000000000003</v>
      </c>
    </row>
    <row r="27" spans="2:13" x14ac:dyDescent="0.35">
      <c r="B27" s="67" t="s">
        <v>53</v>
      </c>
      <c r="C27" s="73">
        <v>58.698999999999998</v>
      </c>
      <c r="D27" s="74">
        <v>53.822000000000003</v>
      </c>
      <c r="E27" s="75">
        <v>86.468999999999994</v>
      </c>
      <c r="F27" s="75">
        <v>309.22725500000001</v>
      </c>
      <c r="G27" s="76">
        <v>0.74</v>
      </c>
      <c r="H27" s="76">
        <v>0.42899999999999999</v>
      </c>
      <c r="I27" s="74">
        <v>291.90899999999999</v>
      </c>
      <c r="J27" s="74">
        <v>305.04399999999998</v>
      </c>
      <c r="K27" s="75">
        <v>318.77600000000001</v>
      </c>
      <c r="L27" s="76">
        <v>0.01</v>
      </c>
      <c r="M27" s="76">
        <v>0.58899999999999997</v>
      </c>
    </row>
    <row r="28" spans="2:13" x14ac:dyDescent="0.35">
      <c r="B28" s="67" t="s">
        <v>54</v>
      </c>
      <c r="C28" s="82">
        <v>1.8520000000000001</v>
      </c>
      <c r="D28" s="83">
        <v>1.9630000000000001</v>
      </c>
      <c r="E28" s="84">
        <v>2.08</v>
      </c>
      <c r="F28" s="84">
        <v>2.1736</v>
      </c>
      <c r="G28" s="85">
        <v>5.5E-2</v>
      </c>
      <c r="H28" s="85">
        <v>8.9999999999999993E-3</v>
      </c>
      <c r="I28" s="83">
        <v>2.2719999999999998</v>
      </c>
      <c r="J28" s="83">
        <v>2.3740000000000001</v>
      </c>
      <c r="K28" s="84">
        <v>2.48</v>
      </c>
      <c r="L28" s="85">
        <v>4.4999999999999998E-2</v>
      </c>
      <c r="M28" s="85">
        <v>4.0000000000000001E-3</v>
      </c>
    </row>
    <row r="29" spans="2:13" x14ac:dyDescent="0.35">
      <c r="B29" s="90" t="s">
        <v>57</v>
      </c>
      <c r="C29" s="103">
        <v>145.81199999999998</v>
      </c>
      <c r="D29" s="103">
        <v>202.61500000000001</v>
      </c>
      <c r="E29" s="104">
        <v>196.364</v>
      </c>
      <c r="F29" s="104">
        <v>508.92884500000008</v>
      </c>
      <c r="G29" s="93">
        <v>0.51700000000000002</v>
      </c>
      <c r="H29" s="93">
        <v>1</v>
      </c>
      <c r="I29" s="103">
        <v>500.58099999999996</v>
      </c>
      <c r="J29" s="103">
        <v>523.10699999999997</v>
      </c>
      <c r="K29" s="104">
        <v>546.64599999999996</v>
      </c>
      <c r="L29" s="93">
        <v>2.4E-2</v>
      </c>
      <c r="M29" s="94">
        <v>1</v>
      </c>
    </row>
    <row r="30" spans="2:13" x14ac:dyDescent="0.35">
      <c r="B30" s="105" t="s">
        <v>58</v>
      </c>
      <c r="C30" s="106">
        <v>205.5</v>
      </c>
      <c r="D30" s="106">
        <v>142.19999999999999</v>
      </c>
      <c r="E30" s="107">
        <v>104.7</v>
      </c>
      <c r="F30" s="107">
        <v>-29.9</v>
      </c>
      <c r="G30" s="108">
        <v>-1.526</v>
      </c>
      <c r="H30" s="108"/>
      <c r="I30" s="106">
        <v>0</v>
      </c>
      <c r="J30" s="106">
        <v>0</v>
      </c>
      <c r="K30" s="107">
        <v>0</v>
      </c>
      <c r="L30" s="108">
        <v>-1</v>
      </c>
      <c r="M30" s="109"/>
    </row>
    <row r="31" spans="2:13" x14ac:dyDescent="0.35">
      <c r="B31" s="56"/>
      <c r="C31" s="74"/>
      <c r="D31" s="74"/>
      <c r="E31" s="74"/>
      <c r="F31" s="74"/>
      <c r="G31" s="110"/>
      <c r="H31" s="110"/>
      <c r="I31" s="74"/>
      <c r="J31" s="74"/>
      <c r="K31" s="74"/>
      <c r="L31" s="110"/>
      <c r="M31" s="111"/>
    </row>
    <row r="32" spans="2:13" x14ac:dyDescent="0.35">
      <c r="B32" s="112" t="s">
        <v>59</v>
      </c>
      <c r="C32" s="113"/>
      <c r="D32" s="113"/>
      <c r="E32" s="113"/>
      <c r="F32" s="113"/>
      <c r="G32" s="114"/>
      <c r="H32" s="114"/>
      <c r="I32" s="113"/>
      <c r="J32" s="113"/>
      <c r="K32" s="113"/>
      <c r="L32" s="114"/>
      <c r="M32" s="114"/>
    </row>
    <row r="33" spans="2:13" x14ac:dyDescent="0.35">
      <c r="B33" s="115" t="s">
        <v>60</v>
      </c>
      <c r="C33" s="116">
        <v>219.41300000000001</v>
      </c>
      <c r="D33" s="116">
        <v>105.25932</v>
      </c>
      <c r="E33" s="116">
        <v>-186.52689478399998</v>
      </c>
      <c r="F33" s="117">
        <v>-1.4249279881998973</v>
      </c>
      <c r="G33" s="118">
        <v>-1.1870000000000001</v>
      </c>
      <c r="H33" s="118">
        <v>1</v>
      </c>
      <c r="I33" s="116">
        <v>-1.4950000000001182</v>
      </c>
      <c r="J33" s="116">
        <v>-1.5580000000001064</v>
      </c>
      <c r="K33" s="119">
        <v>242.08000000000004</v>
      </c>
      <c r="L33" s="118">
        <v>-6.5380000000000003</v>
      </c>
      <c r="M33" s="120">
        <v>1</v>
      </c>
    </row>
    <row r="34" spans="2:13" x14ac:dyDescent="0.35">
      <c r="B34" s="121" t="s">
        <v>61</v>
      </c>
      <c r="C34" s="74"/>
      <c r="D34" s="74"/>
      <c r="E34" s="74"/>
      <c r="F34" s="122"/>
      <c r="G34" s="65"/>
      <c r="H34" s="65"/>
      <c r="I34" s="74"/>
      <c r="J34" s="74"/>
      <c r="K34" s="74"/>
      <c r="L34" s="65"/>
      <c r="M34" s="66"/>
    </row>
    <row r="35" spans="2:13" x14ac:dyDescent="0.35">
      <c r="B35" s="121" t="s">
        <v>62</v>
      </c>
      <c r="C35" s="63">
        <v>265.654</v>
      </c>
      <c r="D35" s="63">
        <v>466.07099999999997</v>
      </c>
      <c r="E35" s="63">
        <v>309.76499999999999</v>
      </c>
      <c r="F35" s="64">
        <v>629.94399999999996</v>
      </c>
      <c r="G35" s="65">
        <v>0.33400000000000002</v>
      </c>
      <c r="H35" s="65">
        <v>0.72599999999999998</v>
      </c>
      <c r="I35" s="63">
        <v>658.26099999999997</v>
      </c>
      <c r="J35" s="63">
        <v>687.91399999999999</v>
      </c>
      <c r="K35" s="63">
        <v>717.02800000000002</v>
      </c>
      <c r="L35" s="65">
        <v>4.3999999999999997E-2</v>
      </c>
      <c r="M35" s="66">
        <v>0.80400000000000005</v>
      </c>
    </row>
    <row r="36" spans="2:13" ht="19" x14ac:dyDescent="0.35">
      <c r="B36" s="123" t="s">
        <v>63</v>
      </c>
      <c r="C36" s="68">
        <v>263.09699999999998</v>
      </c>
      <c r="D36" s="69">
        <v>459.26</v>
      </c>
      <c r="E36" s="69">
        <v>296.98099999999999</v>
      </c>
      <c r="F36" s="124">
        <v>629.94399999999996</v>
      </c>
      <c r="G36" s="71">
        <v>0.33800000000000002</v>
      </c>
      <c r="H36" s="71">
        <v>0.71299999999999997</v>
      </c>
      <c r="I36" s="69">
        <v>658.26099999999997</v>
      </c>
      <c r="J36" s="69">
        <v>687.91399999999999</v>
      </c>
      <c r="K36" s="70">
        <v>717.02800000000002</v>
      </c>
      <c r="L36" s="71">
        <v>4.3999999999999997E-2</v>
      </c>
      <c r="M36" s="71">
        <v>0.80400000000000005</v>
      </c>
    </row>
    <row r="37" spans="2:13" x14ac:dyDescent="0.35">
      <c r="B37" s="125" t="s">
        <v>39</v>
      </c>
      <c r="C37" s="77"/>
      <c r="D37" s="78"/>
      <c r="E37" s="78"/>
      <c r="F37" s="126"/>
      <c r="G37" s="80"/>
      <c r="H37" s="80"/>
      <c r="I37" s="78"/>
      <c r="J37" s="78"/>
      <c r="K37" s="79"/>
      <c r="L37" s="80"/>
      <c r="M37" s="80"/>
    </row>
    <row r="38" spans="2:13" x14ac:dyDescent="0.35">
      <c r="B38" s="125" t="s">
        <v>40</v>
      </c>
      <c r="C38" s="77">
        <v>263.09699999999998</v>
      </c>
      <c r="D38" s="78">
        <v>459.26</v>
      </c>
      <c r="E38" s="78">
        <v>296.98099999999999</v>
      </c>
      <c r="F38" s="126">
        <v>629.94399999999996</v>
      </c>
      <c r="G38" s="80">
        <v>0.33800000000000002</v>
      </c>
      <c r="H38" s="80">
        <v>0.71299999999999997</v>
      </c>
      <c r="I38" s="78">
        <v>658.26099999999997</v>
      </c>
      <c r="J38" s="78">
        <v>687.91399999999999</v>
      </c>
      <c r="K38" s="79">
        <v>717.02800000000002</v>
      </c>
      <c r="L38" s="80">
        <v>4.3999999999999997E-2</v>
      </c>
      <c r="M38" s="80">
        <v>0.80400000000000005</v>
      </c>
    </row>
    <row r="39" spans="2:13" x14ac:dyDescent="0.35">
      <c r="B39" s="127" t="s">
        <v>226</v>
      </c>
      <c r="C39" s="77">
        <v>263.09699999999998</v>
      </c>
      <c r="D39" s="78">
        <v>459.26</v>
      </c>
      <c r="E39" s="78">
        <v>296.98099999999999</v>
      </c>
      <c r="F39" s="126">
        <v>629.94399999999996</v>
      </c>
      <c r="G39" s="80">
        <v>0.33800000000000002</v>
      </c>
      <c r="H39" s="80">
        <v>0.71299999999999997</v>
      </c>
      <c r="I39" s="78">
        <v>658.26099999999997</v>
      </c>
      <c r="J39" s="78">
        <v>687.91399999999999</v>
      </c>
      <c r="K39" s="79">
        <v>717.02800000000002</v>
      </c>
      <c r="L39" s="80">
        <v>4.3999999999999997E-2</v>
      </c>
      <c r="M39" s="80">
        <v>0.80400000000000005</v>
      </c>
    </row>
    <row r="40" spans="2:13" x14ac:dyDescent="0.35">
      <c r="B40" s="123" t="s">
        <v>65</v>
      </c>
      <c r="C40" s="82">
        <v>2.5569999999999999</v>
      </c>
      <c r="D40" s="83">
        <v>6.8109999999999999</v>
      </c>
      <c r="E40" s="83">
        <v>12.784000000000001</v>
      </c>
      <c r="F40" s="128">
        <v>0</v>
      </c>
      <c r="G40" s="85">
        <v>-1</v>
      </c>
      <c r="H40" s="85">
        <v>1.4E-2</v>
      </c>
      <c r="I40" s="83">
        <v>0</v>
      </c>
      <c r="J40" s="83">
        <v>0</v>
      </c>
      <c r="K40" s="84">
        <v>0</v>
      </c>
      <c r="L40" s="85">
        <v>0</v>
      </c>
      <c r="M40" s="85">
        <v>0</v>
      </c>
    </row>
    <row r="41" spans="2:13" x14ac:dyDescent="0.35">
      <c r="B41" s="121" t="s">
        <v>48</v>
      </c>
      <c r="C41" s="63">
        <v>88.213999999999999</v>
      </c>
      <c r="D41" s="63">
        <v>159.446</v>
      </c>
      <c r="E41" s="63">
        <v>9.0679999999999996</v>
      </c>
      <c r="F41" s="64">
        <v>152.99700000000001</v>
      </c>
      <c r="G41" s="65">
        <v>0.20100000000000001</v>
      </c>
      <c r="H41" s="65">
        <v>0.152</v>
      </c>
      <c r="I41" s="63">
        <v>159.86799999999999</v>
      </c>
      <c r="J41" s="63">
        <v>167.03</v>
      </c>
      <c r="K41" s="63">
        <v>174.68199999999999</v>
      </c>
      <c r="L41" s="65">
        <v>4.4999999999999998E-2</v>
      </c>
      <c r="M41" s="66">
        <v>0.19600000000000001</v>
      </c>
    </row>
    <row r="42" spans="2:13" ht="19" x14ac:dyDescent="0.35">
      <c r="B42" s="121" t="s">
        <v>213</v>
      </c>
      <c r="C42" s="63">
        <v>336.041</v>
      </c>
      <c r="D42" s="63">
        <v>0.373</v>
      </c>
      <c r="E42" s="63">
        <v>0.35499999999999998</v>
      </c>
      <c r="F42" s="64">
        <v>0</v>
      </c>
      <c r="G42" s="65">
        <v>-1</v>
      </c>
      <c r="H42" s="65">
        <v>0.122</v>
      </c>
      <c r="I42" s="63">
        <v>0</v>
      </c>
      <c r="J42" s="63">
        <v>0</v>
      </c>
      <c r="K42" s="63">
        <v>0</v>
      </c>
      <c r="L42" s="65">
        <v>0</v>
      </c>
      <c r="M42" s="66">
        <v>0</v>
      </c>
    </row>
    <row r="43" spans="2:13" x14ac:dyDescent="0.35">
      <c r="B43" s="129" t="s">
        <v>66</v>
      </c>
      <c r="C43" s="103">
        <v>689.90899999999999</v>
      </c>
      <c r="D43" s="103">
        <v>625.89</v>
      </c>
      <c r="E43" s="103">
        <v>319.18799999999999</v>
      </c>
      <c r="F43" s="130">
        <v>782.94100000000003</v>
      </c>
      <c r="G43" s="131">
        <v>4.2999999999999997E-2</v>
      </c>
      <c r="H43" s="131">
        <v>1</v>
      </c>
      <c r="I43" s="103">
        <v>818.12899999999991</v>
      </c>
      <c r="J43" s="103">
        <v>854.94399999999996</v>
      </c>
      <c r="K43" s="104">
        <v>891.71</v>
      </c>
      <c r="L43" s="131">
        <v>4.3999999999999997E-2</v>
      </c>
      <c r="M43" s="132">
        <v>1</v>
      </c>
    </row>
    <row r="44" spans="2:13" x14ac:dyDescent="0.35">
      <c r="B44" s="133" t="s">
        <v>67</v>
      </c>
      <c r="C44" s="95"/>
      <c r="D44" s="95"/>
      <c r="E44" s="95"/>
      <c r="F44" s="96"/>
      <c r="G44" s="118"/>
      <c r="H44" s="118"/>
      <c r="I44" s="95"/>
      <c r="J44" s="95"/>
      <c r="K44" s="95"/>
      <c r="L44" s="118"/>
      <c r="M44" s="120"/>
    </row>
    <row r="45" spans="2:13" x14ac:dyDescent="0.35">
      <c r="B45" s="121" t="s">
        <v>68</v>
      </c>
      <c r="C45" s="63">
        <v>134.75800000000001</v>
      </c>
      <c r="D45" s="63">
        <v>236.80668</v>
      </c>
      <c r="E45" s="63">
        <v>337.06189478399995</v>
      </c>
      <c r="F45" s="64">
        <v>447.05992798819995</v>
      </c>
      <c r="G45" s="65">
        <v>0.49099999999999999</v>
      </c>
      <c r="H45" s="65">
        <v>0.49443298314988904</v>
      </c>
      <c r="I45" s="63">
        <v>467.14</v>
      </c>
      <c r="J45" s="63">
        <v>488.15600000000006</v>
      </c>
      <c r="K45" s="63">
        <v>266.55</v>
      </c>
      <c r="L45" s="65">
        <v>-0.158</v>
      </c>
      <c r="M45" s="66">
        <v>0.53</v>
      </c>
    </row>
    <row r="46" spans="2:13" x14ac:dyDescent="0.35">
      <c r="B46" s="123" t="s">
        <v>52</v>
      </c>
      <c r="C46" s="68">
        <v>83.429000000000002</v>
      </c>
      <c r="D46" s="69">
        <v>63.725999999999999</v>
      </c>
      <c r="E46" s="69">
        <v>108.399</v>
      </c>
      <c r="F46" s="124">
        <v>197.52799999999999</v>
      </c>
      <c r="G46" s="71">
        <v>0.33300000000000002</v>
      </c>
      <c r="H46" s="71">
        <v>0.191</v>
      </c>
      <c r="I46" s="69">
        <v>206.399</v>
      </c>
      <c r="J46" s="69">
        <v>215.68600000000001</v>
      </c>
      <c r="K46" s="70">
        <v>225.39099999999999</v>
      </c>
      <c r="L46" s="71">
        <v>4.4999999999999998E-2</v>
      </c>
      <c r="M46" s="71">
        <v>0.27600000000000002</v>
      </c>
    </row>
    <row r="47" spans="2:13" x14ac:dyDescent="0.35">
      <c r="B47" s="123" t="s">
        <v>53</v>
      </c>
      <c r="C47" s="82">
        <v>51.329000000000001</v>
      </c>
      <c r="D47" s="83">
        <v>173.08068</v>
      </c>
      <c r="E47" s="83">
        <v>228.66289478399997</v>
      </c>
      <c r="F47" s="128">
        <v>249.53192798819995</v>
      </c>
      <c r="G47" s="85">
        <v>0.69399999999999995</v>
      </c>
      <c r="H47" s="85">
        <v>0.30299999999999999</v>
      </c>
      <c r="I47" s="83">
        <v>260.74099999999999</v>
      </c>
      <c r="J47" s="83">
        <v>272.47000000000003</v>
      </c>
      <c r="K47" s="84">
        <v>41.158999999999999</v>
      </c>
      <c r="L47" s="85">
        <v>-0.45200000000000001</v>
      </c>
      <c r="M47" s="85">
        <v>0.254</v>
      </c>
    </row>
    <row r="48" spans="2:13" x14ac:dyDescent="0.35">
      <c r="B48" s="121" t="s">
        <v>56</v>
      </c>
      <c r="C48" s="63">
        <v>335.738</v>
      </c>
      <c r="D48" s="63">
        <v>283.82400000000001</v>
      </c>
      <c r="E48" s="63">
        <v>168.65299999999999</v>
      </c>
      <c r="F48" s="64">
        <v>337.30599999999998</v>
      </c>
      <c r="G48" s="65">
        <v>2E-3</v>
      </c>
      <c r="H48" s="65">
        <v>0.50600000000000001</v>
      </c>
      <c r="I48" s="63">
        <v>352.48399999999998</v>
      </c>
      <c r="J48" s="63">
        <v>368.346</v>
      </c>
      <c r="K48" s="63">
        <v>383.08</v>
      </c>
      <c r="L48" s="65">
        <v>4.2999999999999997E-2</v>
      </c>
      <c r="M48" s="66">
        <v>0.47</v>
      </c>
    </row>
    <row r="49" spans="2:13" x14ac:dyDescent="0.35">
      <c r="B49" s="129" t="s">
        <v>71</v>
      </c>
      <c r="C49" s="103">
        <v>470.49599999999998</v>
      </c>
      <c r="D49" s="103">
        <v>520.63067999999998</v>
      </c>
      <c r="E49" s="103">
        <v>505.71489478399997</v>
      </c>
      <c r="F49" s="130">
        <v>784.36592798819993</v>
      </c>
      <c r="G49" s="131">
        <v>0.186</v>
      </c>
      <c r="H49" s="131">
        <v>1</v>
      </c>
      <c r="I49" s="103">
        <v>819.62400000000002</v>
      </c>
      <c r="J49" s="103">
        <v>856.50200000000007</v>
      </c>
      <c r="K49" s="104">
        <v>649.63</v>
      </c>
      <c r="L49" s="131">
        <v>-6.0999999999999999E-2</v>
      </c>
      <c r="M49" s="132">
        <v>1</v>
      </c>
    </row>
    <row r="50" spans="2:13" ht="19" x14ac:dyDescent="0.35">
      <c r="B50" s="121" t="s">
        <v>72</v>
      </c>
      <c r="C50" s="63">
        <v>-10.187999999999999</v>
      </c>
      <c r="D50" s="63">
        <v>-7.5330000000000004</v>
      </c>
      <c r="E50" s="63">
        <v>-3.5469999999999997</v>
      </c>
      <c r="F50" s="64">
        <v>-23.509504999999997</v>
      </c>
      <c r="G50" s="65">
        <v>0.32100000000000001</v>
      </c>
      <c r="H50" s="65">
        <v>1</v>
      </c>
      <c r="I50" s="63">
        <v>-24.565000000000001</v>
      </c>
      <c r="J50" s="63">
        <v>-25.668999999999997</v>
      </c>
      <c r="K50" s="134">
        <v>-26.821999999999999</v>
      </c>
      <c r="L50" s="65">
        <v>4.4999999999999998E-2</v>
      </c>
      <c r="M50" s="66">
        <v>1</v>
      </c>
    </row>
    <row r="51" spans="2:13" ht="19" x14ac:dyDescent="0.35">
      <c r="B51" s="123" t="s">
        <v>73</v>
      </c>
      <c r="C51" s="68">
        <v>-7.5679999999999996</v>
      </c>
      <c r="D51" s="69">
        <v>-3.2450000000000001</v>
      </c>
      <c r="E51" s="69">
        <v>-0.41199999999999998</v>
      </c>
      <c r="F51" s="124">
        <v>-18.087</v>
      </c>
      <c r="G51" s="71">
        <v>0.33700000000000002</v>
      </c>
      <c r="H51" s="71">
        <v>0.51500000000000001</v>
      </c>
      <c r="I51" s="69">
        <v>-18.899000000000001</v>
      </c>
      <c r="J51" s="69">
        <v>-19.748999999999999</v>
      </c>
      <c r="K51" s="69">
        <v>-20.635999999999999</v>
      </c>
      <c r="L51" s="71">
        <v>4.4999999999999998E-2</v>
      </c>
      <c r="M51" s="71">
        <v>0.76900000000000002</v>
      </c>
    </row>
    <row r="52" spans="2:13" ht="19" x14ac:dyDescent="0.35">
      <c r="B52" s="123" t="s">
        <v>131</v>
      </c>
      <c r="C52" s="82">
        <v>-2.62</v>
      </c>
      <c r="D52" s="83">
        <v>-4.2880000000000003</v>
      </c>
      <c r="E52" s="83">
        <v>-3.1349999999999998</v>
      </c>
      <c r="F52" s="128">
        <v>-5.4225049999999992</v>
      </c>
      <c r="G52" s="85">
        <v>0.27400000000000002</v>
      </c>
      <c r="H52" s="85">
        <v>0.48499999999999999</v>
      </c>
      <c r="I52" s="83">
        <v>-5.6660000000000004</v>
      </c>
      <c r="J52" s="83">
        <v>-5.92</v>
      </c>
      <c r="K52" s="83">
        <v>-6.1859999999999999</v>
      </c>
      <c r="L52" s="85">
        <v>4.4999999999999998E-2</v>
      </c>
      <c r="M52" s="85">
        <v>0.23100000000000001</v>
      </c>
    </row>
    <row r="53" spans="2:13" ht="19" x14ac:dyDescent="0.35">
      <c r="B53" s="136" t="s">
        <v>78</v>
      </c>
      <c r="C53" s="137">
        <v>209.22500000000002</v>
      </c>
      <c r="D53" s="137">
        <v>97.726320000000001</v>
      </c>
      <c r="E53" s="137">
        <v>-190.07389478399998</v>
      </c>
      <c r="F53" s="138">
        <v>-24.934432988199895</v>
      </c>
      <c r="G53" s="139">
        <v>-1.492</v>
      </c>
      <c r="H53" s="139">
        <v>0.22500000000000001</v>
      </c>
      <c r="I53" s="137">
        <v>-26.06000000000012</v>
      </c>
      <c r="J53" s="137">
        <v>-27.227000000000103</v>
      </c>
      <c r="K53" s="140">
        <v>215.25800000000004</v>
      </c>
      <c r="L53" s="139">
        <v>-3.0510000000000002</v>
      </c>
      <c r="M53" s="141">
        <v>1</v>
      </c>
    </row>
    <row r="54" spans="2:13" x14ac:dyDescent="0.35">
      <c r="B54" s="56"/>
      <c r="C54" s="74"/>
      <c r="D54" s="74"/>
      <c r="E54" s="74"/>
      <c r="F54" s="74"/>
      <c r="G54" s="142"/>
      <c r="H54" s="142"/>
      <c r="I54" s="74"/>
      <c r="J54" s="74"/>
      <c r="K54" s="74"/>
      <c r="L54" s="142"/>
      <c r="M54" s="142"/>
    </row>
    <row r="55" spans="2:13" x14ac:dyDescent="0.35">
      <c r="B55" s="56" t="s">
        <v>79</v>
      </c>
      <c r="C55" s="74"/>
      <c r="D55" s="74"/>
      <c r="E55" s="74"/>
      <c r="F55" s="74"/>
      <c r="G55" s="143"/>
      <c r="H55" s="143"/>
      <c r="I55" s="74"/>
      <c r="J55" s="74"/>
      <c r="K55" s="74"/>
      <c r="L55" s="143"/>
      <c r="M55" s="143"/>
    </row>
    <row r="56" spans="2:13" x14ac:dyDescent="0.35">
      <c r="B56" s="144" t="s">
        <v>80</v>
      </c>
      <c r="C56" s="95">
        <v>8.9149999999999991</v>
      </c>
      <c r="D56" s="95">
        <v>10.071999999999999</v>
      </c>
      <c r="E56" s="95">
        <v>5.9269999999999996</v>
      </c>
      <c r="F56" s="96">
        <v>3.7306499999999998</v>
      </c>
      <c r="G56" s="145">
        <v>-0.252</v>
      </c>
      <c r="H56" s="145">
        <v>1.7000000000000001E-2</v>
      </c>
      <c r="I56" s="95">
        <v>3.8980000000000001</v>
      </c>
      <c r="J56" s="95">
        <v>4.0720000000000001</v>
      </c>
      <c r="K56" s="95">
        <v>4.2569999999999997</v>
      </c>
      <c r="L56" s="145">
        <v>4.4999999999999998E-2</v>
      </c>
      <c r="M56" s="146">
        <v>1.4999999999999999E-2</v>
      </c>
    </row>
    <row r="57" spans="2:13" x14ac:dyDescent="0.35">
      <c r="B57" s="72" t="s">
        <v>39</v>
      </c>
      <c r="C57" s="74"/>
      <c r="D57" s="74"/>
      <c r="E57" s="74"/>
      <c r="F57" s="122"/>
      <c r="G57" s="76"/>
      <c r="H57" s="76"/>
      <c r="I57" s="74"/>
      <c r="J57" s="74"/>
      <c r="K57" s="74"/>
      <c r="L57" s="76"/>
      <c r="M57" s="147"/>
    </row>
    <row r="58" spans="2:13" x14ac:dyDescent="0.35">
      <c r="B58" s="72" t="s">
        <v>81</v>
      </c>
      <c r="C58" s="148">
        <v>-7.5679999999999996</v>
      </c>
      <c r="D58" s="149">
        <v>-3.2450000000000001</v>
      </c>
      <c r="E58" s="149">
        <v>-0.41199999999999998</v>
      </c>
      <c r="F58" s="150">
        <v>-18.087</v>
      </c>
      <c r="G58" s="151">
        <v>0.33700000000000002</v>
      </c>
      <c r="H58" s="151">
        <v>1</v>
      </c>
      <c r="I58" s="149">
        <v>-18.899000000000001</v>
      </c>
      <c r="J58" s="149">
        <v>-19.748999999999999</v>
      </c>
      <c r="K58" s="149">
        <v>-20.635999999999999</v>
      </c>
      <c r="L58" s="151">
        <v>4.4999999999999998E-2</v>
      </c>
      <c r="M58" s="151">
        <v>1</v>
      </c>
    </row>
    <row r="59" spans="2:13" x14ac:dyDescent="0.35">
      <c r="B59" s="67" t="s">
        <v>82</v>
      </c>
      <c r="C59" s="74">
        <v>60.774000000000001</v>
      </c>
      <c r="D59" s="74">
        <v>151.44499999999999</v>
      </c>
      <c r="E59" s="74">
        <v>136.63800000000001</v>
      </c>
      <c r="F59" s="122">
        <v>142.786</v>
      </c>
      <c r="G59" s="76">
        <v>0.32900000000000001</v>
      </c>
      <c r="H59" s="76">
        <v>0.31900000000000001</v>
      </c>
      <c r="I59" s="74">
        <v>148.49799999999999</v>
      </c>
      <c r="J59" s="74">
        <v>154.43799999999999</v>
      </c>
      <c r="K59" s="74">
        <v>160.61500000000001</v>
      </c>
      <c r="L59" s="76">
        <v>0.04</v>
      </c>
      <c r="M59" s="147">
        <v>0.55100000000000005</v>
      </c>
    </row>
    <row r="60" spans="2:13" x14ac:dyDescent="0.35">
      <c r="B60" s="67" t="s">
        <v>84</v>
      </c>
      <c r="C60" s="74">
        <v>36.045999999999999</v>
      </c>
      <c r="D60" s="74">
        <v>42.747999999999998</v>
      </c>
      <c r="E60" s="74">
        <v>27.369</v>
      </c>
      <c r="F60" s="122">
        <v>64.383494999999996</v>
      </c>
      <c r="G60" s="76">
        <v>0.21299999999999999</v>
      </c>
      <c r="H60" s="76">
        <v>0.121</v>
      </c>
      <c r="I60" s="74">
        <v>67.274000000000001</v>
      </c>
      <c r="J60" s="74">
        <v>70.301000000000002</v>
      </c>
      <c r="K60" s="74">
        <v>73.463999999999999</v>
      </c>
      <c r="L60" s="76">
        <v>4.4999999999999998E-2</v>
      </c>
      <c r="M60" s="147">
        <v>0.25</v>
      </c>
    </row>
    <row r="61" spans="2:13" x14ac:dyDescent="0.35">
      <c r="B61" s="67" t="s">
        <v>85</v>
      </c>
      <c r="C61" s="74">
        <v>249.16399999999999</v>
      </c>
      <c r="D61" s="74">
        <v>346.89100000000002</v>
      </c>
      <c r="E61" s="74">
        <v>156.816</v>
      </c>
      <c r="F61" s="122">
        <v>47.251764999999999</v>
      </c>
      <c r="G61" s="76">
        <v>-0.42499999999999999</v>
      </c>
      <c r="H61" s="76">
        <v>0.45800000000000002</v>
      </c>
      <c r="I61" s="74">
        <v>49.374000000000002</v>
      </c>
      <c r="J61" s="74">
        <v>51.594999999999999</v>
      </c>
      <c r="K61" s="74">
        <v>53.915999999999997</v>
      </c>
      <c r="L61" s="76">
        <v>4.4999999999999998E-2</v>
      </c>
      <c r="M61" s="147">
        <v>0.184</v>
      </c>
    </row>
    <row r="62" spans="2:13" x14ac:dyDescent="0.35">
      <c r="B62" s="220" t="s">
        <v>227</v>
      </c>
      <c r="C62" s="74">
        <v>0</v>
      </c>
      <c r="D62" s="74">
        <v>0</v>
      </c>
      <c r="E62" s="74">
        <v>165.91499999999999</v>
      </c>
      <c r="F62" s="122">
        <v>0</v>
      </c>
      <c r="G62" s="76">
        <v>0</v>
      </c>
      <c r="H62" s="76">
        <v>8.4000000000000005E-2</v>
      </c>
      <c r="I62" s="74">
        <v>0</v>
      </c>
      <c r="J62" s="74">
        <v>0</v>
      </c>
      <c r="K62" s="74">
        <v>0</v>
      </c>
      <c r="L62" s="76">
        <v>0</v>
      </c>
      <c r="M62" s="147">
        <v>0</v>
      </c>
    </row>
    <row r="63" spans="2:13" x14ac:dyDescent="0.35">
      <c r="B63" s="90" t="s">
        <v>87</v>
      </c>
      <c r="C63" s="103">
        <v>354.899</v>
      </c>
      <c r="D63" s="103">
        <v>551.15599999999995</v>
      </c>
      <c r="E63" s="103">
        <v>492.66499999999996</v>
      </c>
      <c r="F63" s="130">
        <v>258.15190999999999</v>
      </c>
      <c r="G63" s="131">
        <v>-0.10100000000000001</v>
      </c>
      <c r="H63" s="131">
        <v>1</v>
      </c>
      <c r="I63" s="103">
        <v>269.04399999999998</v>
      </c>
      <c r="J63" s="103">
        <v>280.40599999999995</v>
      </c>
      <c r="K63" s="103">
        <v>292.25200000000001</v>
      </c>
      <c r="L63" s="131">
        <v>4.2000000000000003E-2</v>
      </c>
      <c r="M63" s="132">
        <v>1</v>
      </c>
    </row>
    <row r="64" spans="2:13" x14ac:dyDescent="0.35">
      <c r="B64" s="67" t="s">
        <v>88</v>
      </c>
      <c r="C64" s="74">
        <v>242.21700000000001</v>
      </c>
      <c r="D64" s="74">
        <v>384.49200000000002</v>
      </c>
      <c r="E64" s="74">
        <v>342.19799999999998</v>
      </c>
      <c r="F64" s="122">
        <v>99.861244999999997</v>
      </c>
      <c r="G64" s="76">
        <v>-0.25600000000000001</v>
      </c>
      <c r="H64" s="76">
        <v>0.61499999999999999</v>
      </c>
      <c r="I64" s="74">
        <v>104.35599999999999</v>
      </c>
      <c r="J64" s="74">
        <v>109.05200000000001</v>
      </c>
      <c r="K64" s="74">
        <v>113.959</v>
      </c>
      <c r="L64" s="76">
        <v>4.4999999999999998E-2</v>
      </c>
      <c r="M64" s="147">
        <v>0.38800000000000001</v>
      </c>
    </row>
    <row r="65" spans="2:13" x14ac:dyDescent="0.35">
      <c r="B65" s="153" t="s">
        <v>92</v>
      </c>
      <c r="C65" s="74">
        <v>74.905000000000001</v>
      </c>
      <c r="D65" s="74">
        <v>162.50800000000001</v>
      </c>
      <c r="E65" s="74">
        <v>146.89699999999999</v>
      </c>
      <c r="F65" s="122">
        <v>156.123335</v>
      </c>
      <c r="G65" s="76">
        <v>0.27700000000000002</v>
      </c>
      <c r="H65" s="76">
        <v>0.35199999999999998</v>
      </c>
      <c r="I65" s="74">
        <v>162.434</v>
      </c>
      <c r="J65" s="74">
        <v>169.001</v>
      </c>
      <c r="K65" s="74">
        <v>175.833</v>
      </c>
      <c r="L65" s="76">
        <v>0.04</v>
      </c>
      <c r="M65" s="147">
        <v>0.60299999999999998</v>
      </c>
    </row>
    <row r="66" spans="2:13" x14ac:dyDescent="0.35">
      <c r="B66" s="153" t="s">
        <v>93</v>
      </c>
      <c r="C66" s="74">
        <v>37.779000000000003</v>
      </c>
      <c r="D66" s="74">
        <v>4.1559999999999997</v>
      </c>
      <c r="E66" s="74">
        <v>3.5720000000000001</v>
      </c>
      <c r="F66" s="122">
        <v>2.1673299999999998</v>
      </c>
      <c r="G66" s="76">
        <v>-0.61399999999999999</v>
      </c>
      <c r="H66" s="76">
        <v>3.2000000000000001E-2</v>
      </c>
      <c r="I66" s="74">
        <v>2.254</v>
      </c>
      <c r="J66" s="74">
        <v>2.355</v>
      </c>
      <c r="K66" s="74">
        <v>2.46</v>
      </c>
      <c r="L66" s="76">
        <v>4.2999999999999997E-2</v>
      </c>
      <c r="M66" s="147">
        <v>8.0000000000000002E-3</v>
      </c>
    </row>
    <row r="67" spans="2:13" x14ac:dyDescent="0.35">
      <c r="B67" s="90" t="s">
        <v>95</v>
      </c>
      <c r="C67" s="103">
        <v>354.90100000000001</v>
      </c>
      <c r="D67" s="103">
        <v>551.15599999999995</v>
      </c>
      <c r="E67" s="103">
        <v>492.66699999999997</v>
      </c>
      <c r="F67" s="130">
        <v>258.15190999999999</v>
      </c>
      <c r="G67" s="131">
        <v>-0.10100000000000001</v>
      </c>
      <c r="H67" s="131">
        <v>1</v>
      </c>
      <c r="I67" s="103">
        <v>269.04399999999998</v>
      </c>
      <c r="J67" s="103">
        <v>280.40800000000002</v>
      </c>
      <c r="K67" s="103">
        <v>292.25200000000001</v>
      </c>
      <c r="L67" s="131">
        <v>4.2000000000000003E-2</v>
      </c>
      <c r="M67" s="132">
        <v>1</v>
      </c>
    </row>
    <row r="68" spans="2:13" x14ac:dyDescent="0.35">
      <c r="B68" s="154"/>
      <c r="C68" s="155"/>
      <c r="D68" s="155"/>
      <c r="E68" s="156"/>
      <c r="F68" s="156"/>
      <c r="G68" s="156"/>
      <c r="H68" s="156"/>
      <c r="I68" s="156"/>
      <c r="J68" s="156"/>
      <c r="K68" s="157"/>
      <c r="L68" s="157"/>
      <c r="M68" s="157"/>
    </row>
    <row r="69" spans="2:13" x14ac:dyDescent="0.35"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9"/>
      <c r="M69" s="160"/>
    </row>
    <row r="70" spans="2:13" x14ac:dyDescent="0.35">
      <c r="B70" s="161"/>
      <c r="C70" s="162"/>
      <c r="D70" s="63"/>
      <c r="E70" s="63"/>
      <c r="F70" s="163"/>
      <c r="G70" s="163"/>
      <c r="H70" s="163"/>
      <c r="I70" s="63"/>
      <c r="J70" s="164"/>
      <c r="K70" s="159"/>
      <c r="L70" s="159"/>
      <c r="M70" s="159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7D31-882B-41DE-BD2B-260286572FA5}">
  <dimension ref="B1:U14"/>
  <sheetViews>
    <sheetView showGridLines="0" workbookViewId="0">
      <selection activeCell="D14" sqref="D14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228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229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183</v>
      </c>
      <c r="D7" s="186">
        <v>183</v>
      </c>
      <c r="E7" s="187">
        <v>128</v>
      </c>
      <c r="F7" s="188">
        <v>107.815</v>
      </c>
      <c r="G7" s="189">
        <v>0.84230468749999998</v>
      </c>
      <c r="H7" s="187">
        <v>197</v>
      </c>
      <c r="I7" s="188">
        <v>197.52799999999999</v>
      </c>
      <c r="J7" s="189">
        <v>1.0026802030456852</v>
      </c>
      <c r="K7" s="187">
        <v>197</v>
      </c>
      <c r="L7" s="188">
        <v>206.4</v>
      </c>
      <c r="M7" s="189">
        <v>1.0477157360406091</v>
      </c>
      <c r="N7" s="187">
        <v>197</v>
      </c>
      <c r="O7" s="188">
        <v>215.68899999999999</v>
      </c>
      <c r="P7" s="189">
        <v>1.0948680203045684</v>
      </c>
      <c r="Q7" s="187">
        <v>197</v>
      </c>
      <c r="R7" s="188">
        <v>225.39000000000001</v>
      </c>
      <c r="S7" s="188">
        <v>1.1441116751269036</v>
      </c>
      <c r="T7" s="190">
        <v>0</v>
      </c>
      <c r="U7" s="190">
        <v>1</v>
      </c>
    </row>
    <row r="8" spans="2:21" x14ac:dyDescent="0.35">
      <c r="B8" s="191" t="s">
        <v>112</v>
      </c>
      <c r="C8" s="192">
        <v>53</v>
      </c>
      <c r="D8" s="192">
        <v>53</v>
      </c>
      <c r="E8" s="193">
        <v>11</v>
      </c>
      <c r="F8" s="194">
        <v>2.8330000000000002</v>
      </c>
      <c r="G8" s="195">
        <v>0.25754545454545458</v>
      </c>
      <c r="H8" s="193">
        <v>53</v>
      </c>
      <c r="I8" s="194">
        <v>16.429978160427066</v>
      </c>
      <c r="J8" s="195">
        <v>0.30999958793258614</v>
      </c>
      <c r="K8" s="193">
        <v>53</v>
      </c>
      <c r="L8" s="194">
        <v>17.167596081386584</v>
      </c>
      <c r="M8" s="195">
        <v>0.32391690719597327</v>
      </c>
      <c r="N8" s="193">
        <v>53</v>
      </c>
      <c r="O8" s="194">
        <v>17.939487547389909</v>
      </c>
      <c r="P8" s="195">
        <v>0.33848089712056434</v>
      </c>
      <c r="Q8" s="196">
        <v>53</v>
      </c>
      <c r="R8" s="194">
        <v>18.752669413477982</v>
      </c>
      <c r="S8" s="194">
        <v>0.35382395119769777</v>
      </c>
      <c r="T8" s="197">
        <v>0</v>
      </c>
      <c r="U8" s="198">
        <v>0.26903553299492383</v>
      </c>
    </row>
    <row r="9" spans="2:21" x14ac:dyDescent="0.35">
      <c r="B9" s="191" t="s">
        <v>113</v>
      </c>
      <c r="C9" s="199">
        <v>87</v>
      </c>
      <c r="D9" s="199">
        <v>87</v>
      </c>
      <c r="E9" s="200">
        <v>72</v>
      </c>
      <c r="F9" s="201">
        <v>46.140999999999998</v>
      </c>
      <c r="G9" s="202">
        <v>0.64084722222222223</v>
      </c>
      <c r="H9" s="200">
        <v>94</v>
      </c>
      <c r="I9" s="201">
        <v>79.352471438331577</v>
      </c>
      <c r="J9" s="202">
        <v>0.84417522806735723</v>
      </c>
      <c r="K9" s="200">
        <v>94</v>
      </c>
      <c r="L9" s="201">
        <v>82.918196728578394</v>
      </c>
      <c r="M9" s="202">
        <v>0.88210847583594032</v>
      </c>
      <c r="N9" s="200">
        <v>94</v>
      </c>
      <c r="O9" s="201">
        <v>86.448293014130797</v>
      </c>
      <c r="P9" s="202">
        <v>0.91966269163968939</v>
      </c>
      <c r="Q9" s="203">
        <v>94</v>
      </c>
      <c r="R9" s="201">
        <v>90.33578408439341</v>
      </c>
      <c r="S9" s="201">
        <v>0.96101897962120653</v>
      </c>
      <c r="T9" s="204">
        <v>0</v>
      </c>
      <c r="U9" s="205">
        <v>0.47715736040609136</v>
      </c>
    </row>
    <row r="10" spans="2:21" x14ac:dyDescent="0.35">
      <c r="B10" s="191" t="s">
        <v>114</v>
      </c>
      <c r="C10" s="199">
        <v>17</v>
      </c>
      <c r="D10" s="199">
        <v>17</v>
      </c>
      <c r="E10" s="200">
        <v>19</v>
      </c>
      <c r="F10" s="201">
        <v>17.137</v>
      </c>
      <c r="G10" s="202">
        <v>0.90194736842105261</v>
      </c>
      <c r="H10" s="200">
        <v>24</v>
      </c>
      <c r="I10" s="201">
        <v>25.99564273886309</v>
      </c>
      <c r="J10" s="202">
        <v>1.0831517807859621</v>
      </c>
      <c r="K10" s="200">
        <v>24</v>
      </c>
      <c r="L10" s="201">
        <v>27.162108249479143</v>
      </c>
      <c r="M10" s="202">
        <v>1.1317545103949642</v>
      </c>
      <c r="N10" s="200">
        <v>24</v>
      </c>
      <c r="O10" s="201">
        <v>28.424583928524086</v>
      </c>
      <c r="P10" s="202">
        <v>1.1843576636885036</v>
      </c>
      <c r="Q10" s="203">
        <v>24</v>
      </c>
      <c r="R10" s="201">
        <v>29.703258523318297</v>
      </c>
      <c r="S10" s="201">
        <v>1.2376357718049291</v>
      </c>
      <c r="T10" s="204">
        <v>0</v>
      </c>
      <c r="U10" s="205">
        <v>0.12182741116751269</v>
      </c>
    </row>
    <row r="11" spans="2:21" x14ac:dyDescent="0.35">
      <c r="B11" s="191" t="s">
        <v>115</v>
      </c>
      <c r="C11" s="199">
        <v>26</v>
      </c>
      <c r="D11" s="199">
        <v>26</v>
      </c>
      <c r="E11" s="200">
        <v>26</v>
      </c>
      <c r="F11" s="201">
        <v>41.704000000000001</v>
      </c>
      <c r="G11" s="202">
        <v>1.6040000000000001</v>
      </c>
      <c r="H11" s="200">
        <v>26</v>
      </c>
      <c r="I11" s="201">
        <v>69.508894797179153</v>
      </c>
      <c r="J11" s="202">
        <v>2.6734190306607366</v>
      </c>
      <c r="K11" s="200">
        <v>26</v>
      </c>
      <c r="L11" s="201">
        <v>72.630905625249341</v>
      </c>
      <c r="M11" s="202">
        <v>2.7934963702018978</v>
      </c>
      <c r="N11" s="200">
        <v>26</v>
      </c>
      <c r="O11" s="201">
        <v>76.090143153317953</v>
      </c>
      <c r="P11" s="202">
        <v>2.9265439674353058</v>
      </c>
      <c r="Q11" s="203">
        <v>26</v>
      </c>
      <c r="R11" s="201">
        <v>79.507567093065148</v>
      </c>
      <c r="S11" s="201">
        <v>3.0579833497332749</v>
      </c>
      <c r="T11" s="204">
        <v>0</v>
      </c>
      <c r="U11" s="205">
        <v>0.13197969543147209</v>
      </c>
    </row>
    <row r="12" spans="2:21" x14ac:dyDescent="0.35">
      <c r="B12" s="206" t="s">
        <v>116</v>
      </c>
      <c r="C12" s="207">
        <v>0</v>
      </c>
      <c r="D12" s="207">
        <v>0</v>
      </c>
      <c r="E12" s="208">
        <v>0</v>
      </c>
      <c r="F12" s="209">
        <v>0</v>
      </c>
      <c r="G12" s="210">
        <v>0</v>
      </c>
      <c r="H12" s="208">
        <v>0</v>
      </c>
      <c r="I12" s="209">
        <v>6.2410128651991155</v>
      </c>
      <c r="J12" s="210">
        <v>0</v>
      </c>
      <c r="K12" s="208">
        <v>0</v>
      </c>
      <c r="L12" s="209">
        <v>6.5211933153065296</v>
      </c>
      <c r="M12" s="210">
        <v>0</v>
      </c>
      <c r="N12" s="208">
        <v>0</v>
      </c>
      <c r="O12" s="209">
        <v>6.7864923566372379</v>
      </c>
      <c r="P12" s="210">
        <v>0</v>
      </c>
      <c r="Q12" s="211">
        <v>0</v>
      </c>
      <c r="R12" s="209">
        <v>7.0907208857451662</v>
      </c>
      <c r="S12" s="209">
        <v>0</v>
      </c>
      <c r="T12" s="212">
        <v>0</v>
      </c>
      <c r="U12" s="213">
        <v>0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980BF-0075-4E67-897A-29B7F5861195}">
  <dimension ref="B1:AB16"/>
  <sheetViews>
    <sheetView showGridLines="0" topLeftCell="A11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230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227" t="s">
        <v>4</v>
      </c>
      <c r="C4" s="228" t="s">
        <v>5</v>
      </c>
      <c r="D4" s="228" t="s">
        <v>6</v>
      </c>
      <c r="E4" s="229" t="s">
        <v>7</v>
      </c>
      <c r="F4" s="229" t="s">
        <v>8</v>
      </c>
      <c r="G4" s="229" t="s">
        <v>9</v>
      </c>
      <c r="H4" s="229" t="s">
        <v>10</v>
      </c>
      <c r="I4" s="229" t="s">
        <v>11</v>
      </c>
      <c r="J4" s="229" t="s">
        <v>12</v>
      </c>
      <c r="K4" s="230" t="s">
        <v>13</v>
      </c>
    </row>
    <row r="5" spans="2:28" ht="31.5" x14ac:dyDescent="0.35">
      <c r="B5" s="232" t="s">
        <v>231</v>
      </c>
      <c r="C5" s="233" t="s">
        <v>200</v>
      </c>
      <c r="D5" s="284" t="s">
        <v>327</v>
      </c>
      <c r="E5" s="234">
        <v>4</v>
      </c>
      <c r="F5" s="234">
        <v>4</v>
      </c>
      <c r="G5" s="234">
        <v>3</v>
      </c>
      <c r="H5" s="234">
        <v>4</v>
      </c>
      <c r="I5" s="234">
        <v>3</v>
      </c>
      <c r="J5" s="234">
        <v>4</v>
      </c>
      <c r="K5" s="235">
        <v>4</v>
      </c>
    </row>
    <row r="6" spans="2:28" ht="31.5" x14ac:dyDescent="0.35">
      <c r="B6" s="232" t="s">
        <v>232</v>
      </c>
      <c r="C6" s="233" t="s">
        <v>144</v>
      </c>
      <c r="D6" s="284"/>
      <c r="E6" s="234" t="s">
        <v>468</v>
      </c>
      <c r="F6" s="234" t="s">
        <v>469</v>
      </c>
      <c r="G6" s="234" t="s">
        <v>470</v>
      </c>
      <c r="H6" s="234" t="s">
        <v>471</v>
      </c>
      <c r="I6" s="234" t="s">
        <v>472</v>
      </c>
      <c r="J6" s="234" t="s">
        <v>472</v>
      </c>
      <c r="K6" s="241">
        <v>7665</v>
      </c>
    </row>
    <row r="7" spans="2:28" ht="31.5" x14ac:dyDescent="0.35">
      <c r="B7" s="232" t="s">
        <v>473</v>
      </c>
      <c r="C7" s="233" t="s">
        <v>241</v>
      </c>
      <c r="D7" s="284"/>
      <c r="E7" s="234">
        <v>3</v>
      </c>
      <c r="F7" s="234">
        <v>3</v>
      </c>
      <c r="G7" s="234">
        <v>3</v>
      </c>
      <c r="H7" s="234">
        <v>3</v>
      </c>
      <c r="I7" s="234">
        <v>3</v>
      </c>
      <c r="J7" s="234">
        <v>3</v>
      </c>
      <c r="K7" s="235">
        <v>3</v>
      </c>
    </row>
    <row r="8" spans="2:28" ht="21" x14ac:dyDescent="0.35">
      <c r="B8" s="232" t="s">
        <v>474</v>
      </c>
      <c r="C8" s="233" t="s">
        <v>144</v>
      </c>
      <c r="D8" s="284"/>
      <c r="E8" s="234" t="s">
        <v>475</v>
      </c>
      <c r="F8" s="234" t="s">
        <v>476</v>
      </c>
      <c r="G8" s="234" t="s">
        <v>477</v>
      </c>
      <c r="H8" s="234" t="s">
        <v>478</v>
      </c>
      <c r="I8" s="234" t="s">
        <v>479</v>
      </c>
      <c r="J8" s="234" t="s">
        <v>479</v>
      </c>
      <c r="K8" s="241">
        <v>358312</v>
      </c>
    </row>
    <row r="9" spans="2:28" ht="63" x14ac:dyDescent="0.35">
      <c r="B9" s="232" t="s">
        <v>480</v>
      </c>
      <c r="C9" s="233" t="s">
        <v>241</v>
      </c>
      <c r="D9" s="284"/>
      <c r="E9" s="234">
        <v>4</v>
      </c>
      <c r="F9" s="234">
        <v>7</v>
      </c>
      <c r="G9" s="234">
        <v>10</v>
      </c>
      <c r="H9" s="234">
        <v>13</v>
      </c>
      <c r="I9" s="234">
        <v>17</v>
      </c>
      <c r="J9" s="234">
        <v>13</v>
      </c>
      <c r="K9" s="235">
        <v>13</v>
      </c>
    </row>
    <row r="10" spans="2:28" ht="73.5" x14ac:dyDescent="0.35">
      <c r="B10" s="232" t="s">
        <v>481</v>
      </c>
      <c r="C10" s="233" t="s">
        <v>241</v>
      </c>
      <c r="D10" s="284"/>
      <c r="E10" s="234">
        <v>3</v>
      </c>
      <c r="F10" s="234">
        <v>6</v>
      </c>
      <c r="G10" s="234">
        <v>9</v>
      </c>
      <c r="H10" s="234">
        <v>9</v>
      </c>
      <c r="I10" s="234">
        <v>9</v>
      </c>
      <c r="J10" s="234">
        <v>9</v>
      </c>
      <c r="K10" s="235">
        <v>9</v>
      </c>
    </row>
    <row r="11" spans="2:28" ht="31.5" x14ac:dyDescent="0.35">
      <c r="B11" s="232" t="s">
        <v>234</v>
      </c>
      <c r="C11" s="233" t="s">
        <v>233</v>
      </c>
      <c r="D11" s="284"/>
      <c r="E11" s="234">
        <v>130</v>
      </c>
      <c r="F11" s="234">
        <v>160</v>
      </c>
      <c r="G11" s="234">
        <v>197</v>
      </c>
      <c r="H11" s="234">
        <v>220</v>
      </c>
      <c r="I11" s="234">
        <v>190</v>
      </c>
      <c r="J11" s="234">
        <v>280</v>
      </c>
      <c r="K11" s="235">
        <v>310</v>
      </c>
    </row>
    <row r="12" spans="2:28" ht="31.5" x14ac:dyDescent="0.35">
      <c r="B12" s="232" t="s">
        <v>235</v>
      </c>
      <c r="C12" s="233" t="s">
        <v>236</v>
      </c>
      <c r="D12" s="284"/>
      <c r="E12" s="234">
        <v>2</v>
      </c>
      <c r="F12" s="234">
        <v>0</v>
      </c>
      <c r="G12" s="234">
        <v>1</v>
      </c>
      <c r="H12" s="234">
        <v>1</v>
      </c>
      <c r="I12" s="234">
        <v>1</v>
      </c>
      <c r="J12" s="234">
        <v>1</v>
      </c>
      <c r="K12" s="235">
        <v>1</v>
      </c>
    </row>
    <row r="13" spans="2:28" ht="31.5" x14ac:dyDescent="0.35">
      <c r="B13" s="232" t="s">
        <v>237</v>
      </c>
      <c r="C13" s="233" t="s">
        <v>236</v>
      </c>
      <c r="D13" s="284"/>
      <c r="E13" s="234">
        <v>3</v>
      </c>
      <c r="F13" s="234">
        <v>4</v>
      </c>
      <c r="G13" s="234">
        <v>1</v>
      </c>
      <c r="H13" s="234">
        <v>3</v>
      </c>
      <c r="I13" s="234">
        <v>1</v>
      </c>
      <c r="J13" s="234">
        <v>3</v>
      </c>
      <c r="K13" s="235">
        <v>3</v>
      </c>
    </row>
    <row r="14" spans="2:28" ht="31.5" x14ac:dyDescent="0.35">
      <c r="B14" s="232" t="s">
        <v>238</v>
      </c>
      <c r="C14" s="233" t="s">
        <v>236</v>
      </c>
      <c r="D14" s="284"/>
      <c r="E14" s="234">
        <v>25</v>
      </c>
      <c r="F14" s="234">
        <v>120</v>
      </c>
      <c r="G14" s="234">
        <v>42</v>
      </c>
      <c r="H14" s="234">
        <v>64</v>
      </c>
      <c r="I14" s="234">
        <v>130</v>
      </c>
      <c r="J14" s="234">
        <v>92</v>
      </c>
      <c r="K14" s="235">
        <v>68</v>
      </c>
    </row>
    <row r="15" spans="2:28" ht="42" x14ac:dyDescent="0.35">
      <c r="B15" s="236" t="s">
        <v>482</v>
      </c>
      <c r="C15" s="237" t="s">
        <v>236</v>
      </c>
      <c r="D15" s="285"/>
      <c r="E15" s="239" t="s">
        <v>483</v>
      </c>
      <c r="F15" s="239">
        <v>116</v>
      </c>
      <c r="G15" s="239">
        <v>82</v>
      </c>
      <c r="H15" s="239">
        <v>75</v>
      </c>
      <c r="I15" s="239">
        <v>120</v>
      </c>
      <c r="J15" s="239">
        <v>60</v>
      </c>
      <c r="K15" s="240">
        <v>44</v>
      </c>
    </row>
    <row r="16" spans="2:28" x14ac:dyDescent="0.35">
      <c r="B16" s="277" t="s">
        <v>465</v>
      </c>
      <c r="C16" s="231"/>
      <c r="D16" s="231"/>
      <c r="E16" s="231"/>
      <c r="F16" s="231"/>
      <c r="G16" s="231"/>
      <c r="H16" s="231"/>
      <c r="I16" s="231"/>
      <c r="J16" s="231"/>
      <c r="K16" s="231"/>
    </row>
  </sheetData>
  <mergeCells count="4">
    <mergeCell ref="B2:K2"/>
    <mergeCell ref="E3:G3"/>
    <mergeCell ref="I3:K3"/>
    <mergeCell ref="D5:D1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D7B4-6286-4136-9EB9-53C3C6E7D5AE}">
  <dimension ref="B1:M80"/>
  <sheetViews>
    <sheetView showGridLines="0" topLeftCell="A51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239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390.85421467999993</v>
      </c>
      <c r="D5" s="29">
        <v>416.33056288000006</v>
      </c>
      <c r="E5" s="29">
        <v>553.57269438000003</v>
      </c>
      <c r="F5" s="30">
        <v>682.97867285349935</v>
      </c>
      <c r="G5" s="31">
        <v>0.20399999999999999</v>
      </c>
      <c r="H5" s="31">
        <v>0.39800000000000002</v>
      </c>
      <c r="I5" s="29">
        <v>670.66414898804646</v>
      </c>
      <c r="J5" s="29">
        <v>664.12213676557951</v>
      </c>
      <c r="K5" s="29">
        <v>831.95179508869501</v>
      </c>
      <c r="L5" s="31">
        <v>6.8000000000000005E-2</v>
      </c>
      <c r="M5" s="32">
        <v>0.442</v>
      </c>
    </row>
    <row r="6" spans="2:13" x14ac:dyDescent="0.35">
      <c r="B6" s="28" t="s">
        <v>240</v>
      </c>
      <c r="C6" s="29">
        <v>158.74797104000004</v>
      </c>
      <c r="D6" s="29">
        <v>213.88379128</v>
      </c>
      <c r="E6" s="29">
        <v>228.20599999999999</v>
      </c>
      <c r="F6" s="30">
        <v>34.054580312425415</v>
      </c>
      <c r="G6" s="31">
        <v>-0.40100000000000002</v>
      </c>
      <c r="H6" s="31">
        <v>0.13</v>
      </c>
      <c r="I6" s="29">
        <v>28.504663391300685</v>
      </c>
      <c r="J6" s="29">
        <v>29.843958570691811</v>
      </c>
      <c r="K6" s="29">
        <v>31.198274633196235</v>
      </c>
      <c r="L6" s="31">
        <v>-2.9000000000000001E-2</v>
      </c>
      <c r="M6" s="33">
        <v>1.9E-2</v>
      </c>
    </row>
    <row r="7" spans="2:13" x14ac:dyDescent="0.35">
      <c r="B7" s="28" t="s">
        <v>144</v>
      </c>
      <c r="C7" s="29">
        <v>253.57025642000005</v>
      </c>
      <c r="D7" s="29">
        <v>271.20555993000005</v>
      </c>
      <c r="E7" s="29">
        <v>274.43599999999998</v>
      </c>
      <c r="F7" s="30">
        <v>264.10058143975783</v>
      </c>
      <c r="G7" s="31">
        <v>1.4E-2</v>
      </c>
      <c r="H7" s="31">
        <v>0.21199999999999999</v>
      </c>
      <c r="I7" s="29">
        <v>373.35440504767308</v>
      </c>
      <c r="J7" s="29">
        <v>448.81139827260876</v>
      </c>
      <c r="K7" s="29">
        <v>462.33980906154602</v>
      </c>
      <c r="L7" s="31">
        <v>0.20499999999999999</v>
      </c>
      <c r="M7" s="33">
        <v>0.23799999999999999</v>
      </c>
    </row>
    <row r="8" spans="2:13" x14ac:dyDescent="0.35">
      <c r="B8" s="28" t="s">
        <v>241</v>
      </c>
      <c r="C8" s="29">
        <v>0</v>
      </c>
      <c r="D8" s="29">
        <v>0</v>
      </c>
      <c r="E8" s="29">
        <v>0</v>
      </c>
      <c r="F8" s="30">
        <v>237.49428789196554</v>
      </c>
      <c r="G8" s="31">
        <v>0</v>
      </c>
      <c r="H8" s="31">
        <v>0.04</v>
      </c>
      <c r="I8" s="29">
        <v>210.76078257297996</v>
      </c>
      <c r="J8" s="29">
        <v>206.47550639111981</v>
      </c>
      <c r="K8" s="29">
        <v>188.14912121656286</v>
      </c>
      <c r="L8" s="31">
        <v>-7.4999999999999997E-2</v>
      </c>
      <c r="M8" s="33">
        <v>0.13200000000000001</v>
      </c>
    </row>
    <row r="9" spans="2:13" x14ac:dyDescent="0.35">
      <c r="B9" s="28" t="s">
        <v>233</v>
      </c>
      <c r="C9" s="29">
        <v>23.294207110000006</v>
      </c>
      <c r="D9" s="29">
        <v>25.386343310000001</v>
      </c>
      <c r="E9" s="29">
        <v>21.334211440000004</v>
      </c>
      <c r="F9" s="30">
        <v>24.088382590318886</v>
      </c>
      <c r="G9" s="31">
        <v>1.0999999999999999E-2</v>
      </c>
      <c r="H9" s="31">
        <v>1.9E-2</v>
      </c>
      <c r="I9" s="29">
        <v>21.663</v>
      </c>
      <c r="J9" s="29">
        <v>22.681000000000001</v>
      </c>
      <c r="K9" s="29">
        <v>23.702999999999999</v>
      </c>
      <c r="L9" s="31">
        <v>-5.0000000000000001E-3</v>
      </c>
      <c r="M9" s="33">
        <v>1.4E-2</v>
      </c>
    </row>
    <row r="10" spans="2:13" x14ac:dyDescent="0.35">
      <c r="B10" s="28" t="s">
        <v>236</v>
      </c>
      <c r="C10" s="29">
        <v>226.68364843000003</v>
      </c>
      <c r="D10" s="29">
        <v>284.81098684999995</v>
      </c>
      <c r="E10" s="29">
        <v>257.07313188000001</v>
      </c>
      <c r="F10" s="30">
        <v>230.83566521617186</v>
      </c>
      <c r="G10" s="31">
        <v>6.0000000000000001E-3</v>
      </c>
      <c r="H10" s="31">
        <v>0.2</v>
      </c>
      <c r="I10" s="29">
        <v>241.86799999999999</v>
      </c>
      <c r="J10" s="29">
        <v>253.23500000000001</v>
      </c>
      <c r="K10" s="29">
        <v>264.72899999999998</v>
      </c>
      <c r="L10" s="31">
        <v>4.7E-2</v>
      </c>
      <c r="M10" s="33">
        <v>0.154</v>
      </c>
    </row>
    <row r="11" spans="2:13" x14ac:dyDescent="0.35">
      <c r="B11" s="34" t="s">
        <v>33</v>
      </c>
      <c r="C11" s="35">
        <v>1053.15029768</v>
      </c>
      <c r="D11" s="35">
        <v>1211.6172442500001</v>
      </c>
      <c r="E11" s="35">
        <v>1334.6220377</v>
      </c>
      <c r="F11" s="36">
        <v>1473.5521703041388</v>
      </c>
      <c r="G11" s="37">
        <v>0.11799999999999999</v>
      </c>
      <c r="H11" s="38">
        <v>1</v>
      </c>
      <c r="I11" s="35">
        <v>1546.8150000000001</v>
      </c>
      <c r="J11" s="35">
        <v>1625.1689999999999</v>
      </c>
      <c r="K11" s="35">
        <v>1802.0710000000001</v>
      </c>
      <c r="L11" s="39">
        <v>6.9000000000000006E-2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86" t="s">
        <v>242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</row>
    <row r="14" spans="2:13" ht="48.5" x14ac:dyDescent="0.35">
      <c r="B14" s="43" t="s">
        <v>35</v>
      </c>
      <c r="C14" s="44"/>
      <c r="D14" s="45" t="s">
        <v>21</v>
      </c>
      <c r="E14" s="46"/>
      <c r="F14" s="47" t="s">
        <v>22</v>
      </c>
      <c r="G14" s="48" t="s">
        <v>23</v>
      </c>
      <c r="H14" s="48" t="s">
        <v>24</v>
      </c>
      <c r="I14" s="49" t="s">
        <v>25</v>
      </c>
      <c r="J14" s="50"/>
      <c r="K14" s="51"/>
      <c r="L14" s="48" t="s">
        <v>23</v>
      </c>
      <c r="M14" s="52" t="s">
        <v>24</v>
      </c>
    </row>
    <row r="15" spans="2:13" x14ac:dyDescent="0.35">
      <c r="B15" s="53" t="s">
        <v>26</v>
      </c>
      <c r="C15" s="54" t="s">
        <v>7</v>
      </c>
      <c r="D15" s="54" t="s">
        <v>8</v>
      </c>
      <c r="E15" s="54" t="s">
        <v>9</v>
      </c>
      <c r="F15" s="55" t="s">
        <v>10</v>
      </c>
      <c r="G15" s="290" t="s">
        <v>27</v>
      </c>
      <c r="H15" s="291"/>
      <c r="I15" s="54" t="s">
        <v>11</v>
      </c>
      <c r="J15" s="54" t="s">
        <v>12</v>
      </c>
      <c r="K15" s="54" t="s">
        <v>13</v>
      </c>
      <c r="L15" s="290" t="s">
        <v>28</v>
      </c>
      <c r="M15" s="292"/>
    </row>
    <row r="16" spans="2:13" x14ac:dyDescent="0.35">
      <c r="B16" s="56" t="s">
        <v>36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37</v>
      </c>
      <c r="C17" s="63">
        <v>939.94780604000016</v>
      </c>
      <c r="D17" s="63">
        <v>1019.41487575</v>
      </c>
      <c r="E17" s="63">
        <v>1207.6738291699999</v>
      </c>
      <c r="F17" s="64">
        <v>1253.4478646600001</v>
      </c>
      <c r="G17" s="65">
        <v>0.10100000000000001</v>
      </c>
      <c r="H17" s="65">
        <v>0.82499999999999996</v>
      </c>
      <c r="I17" s="63">
        <v>1349.8240000000001</v>
      </c>
      <c r="J17" s="63">
        <v>1420.905</v>
      </c>
      <c r="K17" s="63">
        <v>1586.8990000000001</v>
      </c>
      <c r="L17" s="65">
        <v>8.2000000000000003E-2</v>
      </c>
      <c r="M17" s="66">
        <v>0.87</v>
      </c>
    </row>
    <row r="18" spans="2:13" ht="19" x14ac:dyDescent="0.35">
      <c r="B18" s="67" t="s">
        <v>38</v>
      </c>
      <c r="C18" s="68">
        <v>886.11453200000017</v>
      </c>
      <c r="D18" s="69">
        <v>928.70451128000002</v>
      </c>
      <c r="E18" s="70">
        <v>1027.2133865799999</v>
      </c>
      <c r="F18" s="70">
        <v>1136.28646252</v>
      </c>
      <c r="G18" s="71">
        <v>8.5999999999999993E-2</v>
      </c>
      <c r="H18" s="71">
        <v>0.74399999999999999</v>
      </c>
      <c r="I18" s="69">
        <v>1206.692</v>
      </c>
      <c r="J18" s="69">
        <v>1271.1879999999999</v>
      </c>
      <c r="K18" s="70">
        <v>1356.8040000000001</v>
      </c>
      <c r="L18" s="71">
        <v>6.0999999999999999E-2</v>
      </c>
      <c r="M18" s="71">
        <v>0.77200000000000002</v>
      </c>
    </row>
    <row r="19" spans="2:13" x14ac:dyDescent="0.35">
      <c r="B19" s="72" t="s">
        <v>39</v>
      </c>
      <c r="C19" s="73"/>
      <c r="D19" s="74"/>
      <c r="E19" s="75"/>
      <c r="F19" s="75"/>
      <c r="G19" s="76"/>
      <c r="H19" s="76"/>
      <c r="I19" s="74"/>
      <c r="J19" s="74"/>
      <c r="K19" s="75"/>
      <c r="L19" s="76"/>
      <c r="M19" s="76"/>
    </row>
    <row r="20" spans="2:13" x14ac:dyDescent="0.35">
      <c r="B20" s="72" t="s">
        <v>40</v>
      </c>
      <c r="C20" s="77">
        <v>885.50353200000018</v>
      </c>
      <c r="D20" s="78">
        <v>909.03503999999998</v>
      </c>
      <c r="E20" s="79">
        <v>924.29396999999994</v>
      </c>
      <c r="F20" s="79">
        <v>962.33146252000006</v>
      </c>
      <c r="G20" s="80">
        <v>2.8000000000000001E-2</v>
      </c>
      <c r="H20" s="80">
        <v>0.69299999999999995</v>
      </c>
      <c r="I20" s="78">
        <v>974.59500000000003</v>
      </c>
      <c r="J20" s="78">
        <v>990.42</v>
      </c>
      <c r="K20" s="79">
        <v>1036.2750000000001</v>
      </c>
      <c r="L20" s="80">
        <v>2.5000000000000001E-2</v>
      </c>
      <c r="M20" s="80">
        <v>0.61699999999999999</v>
      </c>
    </row>
    <row r="21" spans="2:13" x14ac:dyDescent="0.35">
      <c r="B21" s="81" t="s">
        <v>243</v>
      </c>
      <c r="C21" s="77">
        <v>885.50353200000018</v>
      </c>
      <c r="D21" s="78">
        <v>909.03503999999998</v>
      </c>
      <c r="E21" s="79">
        <v>924.29396999999994</v>
      </c>
      <c r="F21" s="79">
        <v>904.13599999999997</v>
      </c>
      <c r="G21" s="80">
        <v>7.0000000000000001E-3</v>
      </c>
      <c r="H21" s="80">
        <v>0.68300000000000005</v>
      </c>
      <c r="I21" s="78">
        <v>922.21900000000005</v>
      </c>
      <c r="J21" s="78">
        <v>940.66300000000001</v>
      </c>
      <c r="K21" s="79">
        <v>989.00599999999997</v>
      </c>
      <c r="L21" s="80">
        <v>0.03</v>
      </c>
      <c r="M21" s="80">
        <v>0.58399999999999996</v>
      </c>
    </row>
    <row r="22" spans="2:13" ht="19" x14ac:dyDescent="0.35">
      <c r="B22" s="81" t="s">
        <v>244</v>
      </c>
      <c r="C22" s="77">
        <v>0</v>
      </c>
      <c r="D22" s="78">
        <v>0</v>
      </c>
      <c r="E22" s="79">
        <v>0</v>
      </c>
      <c r="F22" s="79">
        <v>58.19546252</v>
      </c>
      <c r="G22" s="80">
        <v>0</v>
      </c>
      <c r="H22" s="80">
        <v>0.01</v>
      </c>
      <c r="I22" s="78">
        <v>52.375999999999998</v>
      </c>
      <c r="J22" s="78">
        <v>49.756999999999998</v>
      </c>
      <c r="K22" s="79">
        <v>47.268999999999998</v>
      </c>
      <c r="L22" s="80">
        <v>-6.7000000000000004E-2</v>
      </c>
      <c r="M22" s="80">
        <v>3.3000000000000002E-2</v>
      </c>
    </row>
    <row r="23" spans="2:13" x14ac:dyDescent="0.35">
      <c r="B23" s="67" t="s">
        <v>129</v>
      </c>
      <c r="C23" s="73">
        <v>0.61099999999999999</v>
      </c>
      <c r="D23" s="74">
        <v>19.669471280000003</v>
      </c>
      <c r="E23" s="75">
        <v>102.91941657999999</v>
      </c>
      <c r="F23" s="75">
        <v>173.95500000000001</v>
      </c>
      <c r="G23" s="76">
        <v>5.5789999999999997</v>
      </c>
      <c r="H23" s="76">
        <v>5.1999999999999998E-2</v>
      </c>
      <c r="I23" s="74">
        <v>232.09700000000001</v>
      </c>
      <c r="J23" s="74">
        <v>280.76799999999997</v>
      </c>
      <c r="K23" s="75">
        <v>320.529</v>
      </c>
      <c r="L23" s="76">
        <v>0.22600000000000001</v>
      </c>
      <c r="M23" s="76">
        <v>0.155</v>
      </c>
    </row>
    <row r="24" spans="2:13" x14ac:dyDescent="0.35">
      <c r="B24" s="67" t="s">
        <v>47</v>
      </c>
      <c r="C24" s="82">
        <v>53.833274039999999</v>
      </c>
      <c r="D24" s="83">
        <v>90.710364470000002</v>
      </c>
      <c r="E24" s="84">
        <v>180.46044258999999</v>
      </c>
      <c r="F24" s="84">
        <v>117.16140214000001</v>
      </c>
      <c r="G24" s="85">
        <v>0.29599999999999999</v>
      </c>
      <c r="H24" s="85">
        <v>8.1000000000000003E-2</v>
      </c>
      <c r="I24" s="83">
        <v>143.13200000000001</v>
      </c>
      <c r="J24" s="83">
        <v>149.71700000000001</v>
      </c>
      <c r="K24" s="84">
        <v>230.095</v>
      </c>
      <c r="L24" s="85">
        <v>0.252</v>
      </c>
      <c r="M24" s="85">
        <v>9.8000000000000004E-2</v>
      </c>
    </row>
    <row r="25" spans="2:13" x14ac:dyDescent="0.35">
      <c r="B25" s="86" t="s">
        <v>48</v>
      </c>
      <c r="C25" s="63">
        <v>260.22699999999998</v>
      </c>
      <c r="D25" s="63">
        <v>217.322</v>
      </c>
      <c r="E25" s="63">
        <v>224.179</v>
      </c>
      <c r="F25" s="87">
        <v>220.10400000000001</v>
      </c>
      <c r="G25" s="88">
        <v>-5.3999999999999999E-2</v>
      </c>
      <c r="H25" s="88">
        <v>0.17499999999999999</v>
      </c>
      <c r="I25" s="63">
        <v>196.99100000000001</v>
      </c>
      <c r="J25" s="63">
        <v>204.26400000000001</v>
      </c>
      <c r="K25" s="63">
        <v>215.172</v>
      </c>
      <c r="L25" s="88">
        <v>-8.0000000000000002E-3</v>
      </c>
      <c r="M25" s="89">
        <v>0.13</v>
      </c>
    </row>
    <row r="26" spans="2:13" x14ac:dyDescent="0.35">
      <c r="B26" s="90" t="s">
        <v>49</v>
      </c>
      <c r="C26" s="91">
        <v>1200.17480604</v>
      </c>
      <c r="D26" s="91">
        <v>1236.7368757499999</v>
      </c>
      <c r="E26" s="92">
        <v>1431.8528291699999</v>
      </c>
      <c r="F26" s="92">
        <v>1473.5518646600001</v>
      </c>
      <c r="G26" s="93">
        <v>7.0999999999999994E-2</v>
      </c>
      <c r="H26" s="93">
        <v>1</v>
      </c>
      <c r="I26" s="91">
        <v>1546.8150000000001</v>
      </c>
      <c r="J26" s="91">
        <v>1625.1689999999999</v>
      </c>
      <c r="K26" s="92">
        <v>1802.0710000000001</v>
      </c>
      <c r="L26" s="93">
        <v>6.9000000000000006E-2</v>
      </c>
      <c r="M26" s="94">
        <v>1</v>
      </c>
    </row>
    <row r="27" spans="2:13" x14ac:dyDescent="0.35">
      <c r="B27" s="56" t="s">
        <v>50</v>
      </c>
      <c r="C27" s="95"/>
      <c r="D27" s="95"/>
      <c r="E27" s="95"/>
      <c r="F27" s="96"/>
      <c r="G27" s="97"/>
      <c r="H27" s="97"/>
      <c r="I27" s="95"/>
      <c r="J27" s="95"/>
      <c r="K27" s="95"/>
      <c r="L27" s="97"/>
      <c r="M27" s="98"/>
    </row>
    <row r="28" spans="2:13" x14ac:dyDescent="0.35">
      <c r="B28" s="56" t="s">
        <v>51</v>
      </c>
      <c r="C28" s="63">
        <v>1053.15029768</v>
      </c>
      <c r="D28" s="63">
        <v>1211.6172442499999</v>
      </c>
      <c r="E28" s="63">
        <v>1334.6220377000002</v>
      </c>
      <c r="F28" s="64">
        <v>1473.5521703041386</v>
      </c>
      <c r="G28" s="99">
        <v>0.11799999999999999</v>
      </c>
      <c r="H28" s="99">
        <v>1</v>
      </c>
      <c r="I28" s="63">
        <v>1546.8150000000005</v>
      </c>
      <c r="J28" s="63">
        <v>1625.1689999999996</v>
      </c>
      <c r="K28" s="63">
        <v>1802.0710000000004</v>
      </c>
      <c r="L28" s="99">
        <v>6.9000000000000006E-2</v>
      </c>
      <c r="M28" s="100">
        <v>1</v>
      </c>
    </row>
    <row r="29" spans="2:13" x14ac:dyDescent="0.35">
      <c r="B29" s="67" t="s">
        <v>52</v>
      </c>
      <c r="C29" s="68">
        <v>610.50947871000017</v>
      </c>
      <c r="D29" s="69">
        <v>713.08244076999995</v>
      </c>
      <c r="E29" s="70">
        <v>724.83653435000008</v>
      </c>
      <c r="F29" s="70">
        <v>616.70740489179991</v>
      </c>
      <c r="G29" s="71">
        <v>3.0000000000000001E-3</v>
      </c>
      <c r="H29" s="71">
        <v>0.53200000000000003</v>
      </c>
      <c r="I29" s="69">
        <v>779.35145568555618</v>
      </c>
      <c r="J29" s="69">
        <v>875.62722833513078</v>
      </c>
      <c r="K29" s="70">
        <v>908.13534127120761</v>
      </c>
      <c r="L29" s="71">
        <v>0.13800000000000001</v>
      </c>
      <c r="M29" s="71">
        <v>0.49099999999999999</v>
      </c>
    </row>
    <row r="30" spans="2:13" x14ac:dyDescent="0.35">
      <c r="B30" s="67" t="s">
        <v>53</v>
      </c>
      <c r="C30" s="73">
        <v>380.06194420000003</v>
      </c>
      <c r="D30" s="74">
        <v>430.69277545000006</v>
      </c>
      <c r="E30" s="75">
        <v>508.81350335000008</v>
      </c>
      <c r="F30" s="75">
        <v>793.62050121032598</v>
      </c>
      <c r="G30" s="76">
        <v>0.27800000000000002</v>
      </c>
      <c r="H30" s="76">
        <v>0.40899999999999997</v>
      </c>
      <c r="I30" s="74">
        <v>672.60258058279203</v>
      </c>
      <c r="J30" s="74">
        <v>650.22436842362481</v>
      </c>
      <c r="K30" s="75">
        <v>790.04965493845123</v>
      </c>
      <c r="L30" s="76">
        <v>-2E-3</v>
      </c>
      <c r="M30" s="76">
        <v>0.45300000000000001</v>
      </c>
    </row>
    <row r="31" spans="2:13" x14ac:dyDescent="0.35">
      <c r="B31" s="67" t="s">
        <v>54</v>
      </c>
      <c r="C31" s="73">
        <v>62.570585539999996</v>
      </c>
      <c r="D31" s="74">
        <v>66.358000000000004</v>
      </c>
      <c r="E31" s="75">
        <v>96.251999999999995</v>
      </c>
      <c r="F31" s="75">
        <v>63.151097051962815</v>
      </c>
      <c r="G31" s="76">
        <v>3.0000000000000001E-3</v>
      </c>
      <c r="H31" s="76">
        <v>5.7000000000000002E-2</v>
      </c>
      <c r="I31" s="74">
        <v>94.784284558399463</v>
      </c>
      <c r="J31" s="74">
        <v>99.237120146848852</v>
      </c>
      <c r="K31" s="75">
        <v>103.80202767360389</v>
      </c>
      <c r="L31" s="76">
        <v>0.18</v>
      </c>
      <c r="M31" s="76">
        <v>5.6000000000000001E-2</v>
      </c>
    </row>
    <row r="32" spans="2:13" x14ac:dyDescent="0.35">
      <c r="B32" s="67" t="s">
        <v>55</v>
      </c>
      <c r="C32" s="82">
        <v>8.2892299999999999E-3</v>
      </c>
      <c r="D32" s="83">
        <v>1.4840280299999999</v>
      </c>
      <c r="E32" s="84">
        <v>4.72</v>
      </c>
      <c r="F32" s="84">
        <v>7.3167150050131136E-2</v>
      </c>
      <c r="G32" s="85">
        <v>1.0669999999999999</v>
      </c>
      <c r="H32" s="85">
        <v>1E-3</v>
      </c>
      <c r="I32" s="83">
        <v>7.6679173252537439E-2</v>
      </c>
      <c r="J32" s="83">
        <v>8.0283094395406693E-2</v>
      </c>
      <c r="K32" s="84">
        <v>8.3976116737595391E-2</v>
      </c>
      <c r="L32" s="85">
        <v>4.7E-2</v>
      </c>
      <c r="M32" s="85">
        <v>0</v>
      </c>
    </row>
    <row r="33" spans="2:13" x14ac:dyDescent="0.35">
      <c r="B33" s="90" t="s">
        <v>57</v>
      </c>
      <c r="C33" s="103">
        <v>1053.15029768</v>
      </c>
      <c r="D33" s="103">
        <v>1211.6172442499999</v>
      </c>
      <c r="E33" s="104">
        <v>1334.6220377000002</v>
      </c>
      <c r="F33" s="104">
        <v>1473.5521703041386</v>
      </c>
      <c r="G33" s="93">
        <v>0.11799999999999999</v>
      </c>
      <c r="H33" s="93">
        <v>1</v>
      </c>
      <c r="I33" s="103">
        <v>1546.8150000000005</v>
      </c>
      <c r="J33" s="103">
        <v>1625.1689999999996</v>
      </c>
      <c r="K33" s="104">
        <v>1802.0710000000004</v>
      </c>
      <c r="L33" s="93">
        <v>6.9000000000000006E-2</v>
      </c>
      <c r="M33" s="94">
        <v>1</v>
      </c>
    </row>
    <row r="34" spans="2:13" x14ac:dyDescent="0.35">
      <c r="B34" s="105" t="s">
        <v>58</v>
      </c>
      <c r="C34" s="106">
        <v>147</v>
      </c>
      <c r="D34" s="106">
        <v>25.1</v>
      </c>
      <c r="E34" s="107">
        <v>97.2</v>
      </c>
      <c r="F34" s="107">
        <v>0</v>
      </c>
      <c r="G34" s="108">
        <v>-1</v>
      </c>
      <c r="H34" s="108"/>
      <c r="I34" s="106">
        <v>0</v>
      </c>
      <c r="J34" s="106">
        <v>0</v>
      </c>
      <c r="K34" s="107">
        <v>0</v>
      </c>
      <c r="L34" s="108">
        <v>0</v>
      </c>
      <c r="M34" s="109"/>
    </row>
    <row r="35" spans="2:13" x14ac:dyDescent="0.35">
      <c r="B35" s="56"/>
      <c r="C35" s="74"/>
      <c r="D35" s="74"/>
      <c r="E35" s="74"/>
      <c r="F35" s="74"/>
      <c r="G35" s="110"/>
      <c r="H35" s="110"/>
      <c r="I35" s="74"/>
      <c r="J35" s="74"/>
      <c r="K35" s="74"/>
      <c r="L35" s="110"/>
      <c r="M35" s="111"/>
    </row>
    <row r="36" spans="2:13" x14ac:dyDescent="0.35">
      <c r="B36" s="112" t="s">
        <v>59</v>
      </c>
      <c r="C36" s="113"/>
      <c r="D36" s="113"/>
      <c r="E36" s="113"/>
      <c r="F36" s="113"/>
      <c r="G36" s="114"/>
      <c r="H36" s="114"/>
      <c r="I36" s="113"/>
      <c r="J36" s="113"/>
      <c r="K36" s="113"/>
      <c r="L36" s="114"/>
      <c r="M36" s="114"/>
    </row>
    <row r="37" spans="2:13" x14ac:dyDescent="0.35">
      <c r="B37" s="115" t="s">
        <v>60</v>
      </c>
      <c r="C37" s="116">
        <v>61.031999999999925</v>
      </c>
      <c r="D37" s="116">
        <v>89.945576371499783</v>
      </c>
      <c r="E37" s="116">
        <v>272.64310000000023</v>
      </c>
      <c r="F37" s="117">
        <v>405.16356645960536</v>
      </c>
      <c r="G37" s="118">
        <v>0.879</v>
      </c>
      <c r="H37" s="118">
        <v>1</v>
      </c>
      <c r="I37" s="116">
        <v>407.70638912866366</v>
      </c>
      <c r="J37" s="116">
        <v>327.92613741222362</v>
      </c>
      <c r="K37" s="119">
        <v>698.03022337344942</v>
      </c>
      <c r="L37" s="118">
        <v>0.19900000000000001</v>
      </c>
      <c r="M37" s="120">
        <v>1</v>
      </c>
    </row>
    <row r="38" spans="2:13" x14ac:dyDescent="0.35">
      <c r="B38" s="121" t="s">
        <v>61</v>
      </c>
      <c r="C38" s="74"/>
      <c r="D38" s="74"/>
      <c r="E38" s="74"/>
      <c r="F38" s="122"/>
      <c r="G38" s="65"/>
      <c r="H38" s="65"/>
      <c r="I38" s="74"/>
      <c r="J38" s="74"/>
      <c r="K38" s="74"/>
      <c r="L38" s="65"/>
      <c r="M38" s="66"/>
    </row>
    <row r="39" spans="2:13" x14ac:dyDescent="0.35">
      <c r="B39" s="121" t="s">
        <v>62</v>
      </c>
      <c r="C39" s="63">
        <v>902.34199999999998</v>
      </c>
      <c r="D39" s="63">
        <v>978.88300000000004</v>
      </c>
      <c r="E39" s="63">
        <v>1417.944</v>
      </c>
      <c r="F39" s="64">
        <v>1499.5774625199999</v>
      </c>
      <c r="G39" s="65">
        <v>0.184</v>
      </c>
      <c r="H39" s="65">
        <v>0.81699999999999995</v>
      </c>
      <c r="I39" s="63">
        <v>1341.079</v>
      </c>
      <c r="J39" s="63">
        <v>1411.7659999999998</v>
      </c>
      <c r="K39" s="63">
        <v>1577.3490000000002</v>
      </c>
      <c r="L39" s="65">
        <v>1.7000000000000001E-2</v>
      </c>
      <c r="M39" s="66">
        <v>0.84399999999999997</v>
      </c>
    </row>
    <row r="40" spans="2:13" ht="19" x14ac:dyDescent="0.35">
      <c r="B40" s="123" t="s">
        <v>63</v>
      </c>
      <c r="C40" s="68">
        <v>890.26</v>
      </c>
      <c r="D40" s="69">
        <v>928.69500000000005</v>
      </c>
      <c r="E40" s="69">
        <v>1334.5219999999999</v>
      </c>
      <c r="F40" s="124">
        <v>1374.5864625199999</v>
      </c>
      <c r="G40" s="71">
        <v>0.156</v>
      </c>
      <c r="H40" s="71">
        <v>0.77400000000000002</v>
      </c>
      <c r="I40" s="69">
        <v>1206.692</v>
      </c>
      <c r="J40" s="69">
        <v>1271.1879999999999</v>
      </c>
      <c r="K40" s="70">
        <v>1356.8040000000001</v>
      </c>
      <c r="L40" s="71">
        <v>-4.0000000000000001E-3</v>
      </c>
      <c r="M40" s="71">
        <v>0.755</v>
      </c>
    </row>
    <row r="41" spans="2:13" x14ac:dyDescent="0.35">
      <c r="B41" s="125" t="s">
        <v>39</v>
      </c>
      <c r="C41" s="77"/>
      <c r="D41" s="78"/>
      <c r="E41" s="78"/>
      <c r="F41" s="126"/>
      <c r="G41" s="80"/>
      <c r="H41" s="80"/>
      <c r="I41" s="78"/>
      <c r="J41" s="78"/>
      <c r="K41" s="79"/>
      <c r="L41" s="80"/>
      <c r="M41" s="80"/>
    </row>
    <row r="42" spans="2:13" x14ac:dyDescent="0.35">
      <c r="B42" s="125" t="s">
        <v>40</v>
      </c>
      <c r="C42" s="77">
        <v>889.649</v>
      </c>
      <c r="D42" s="78">
        <v>922.56500000000005</v>
      </c>
      <c r="E42" s="78">
        <v>963.3</v>
      </c>
      <c r="F42" s="126">
        <v>1200.63146252</v>
      </c>
      <c r="G42" s="80">
        <v>0.105</v>
      </c>
      <c r="H42" s="80">
        <v>0.69199999999999995</v>
      </c>
      <c r="I42" s="78">
        <v>974.59500000000003</v>
      </c>
      <c r="J42" s="78">
        <v>990.42</v>
      </c>
      <c r="K42" s="79">
        <v>1036.2750000000001</v>
      </c>
      <c r="L42" s="80">
        <v>-4.8000000000000001E-2</v>
      </c>
      <c r="M42" s="80">
        <v>0.60899999999999999</v>
      </c>
    </row>
    <row r="43" spans="2:13" x14ac:dyDescent="0.35">
      <c r="B43" s="127" t="s">
        <v>243</v>
      </c>
      <c r="C43" s="77">
        <v>889.649</v>
      </c>
      <c r="D43" s="78">
        <v>896.94</v>
      </c>
      <c r="E43" s="78">
        <v>900.31700000000001</v>
      </c>
      <c r="F43" s="126">
        <v>904.13599999999997</v>
      </c>
      <c r="G43" s="80">
        <v>5.0000000000000001E-3</v>
      </c>
      <c r="H43" s="80">
        <v>0.63600000000000001</v>
      </c>
      <c r="I43" s="78">
        <v>922.21900000000005</v>
      </c>
      <c r="J43" s="78">
        <v>940.66300000000001</v>
      </c>
      <c r="K43" s="79">
        <v>989.00599999999997</v>
      </c>
      <c r="L43" s="80">
        <v>0.03</v>
      </c>
      <c r="M43" s="80">
        <v>0.54500000000000004</v>
      </c>
    </row>
    <row r="44" spans="2:13" ht="19" x14ac:dyDescent="0.35">
      <c r="B44" s="127" t="s">
        <v>244</v>
      </c>
      <c r="C44" s="77">
        <v>0</v>
      </c>
      <c r="D44" s="78">
        <v>25.625</v>
      </c>
      <c r="E44" s="78">
        <v>62.982999999999997</v>
      </c>
      <c r="F44" s="126">
        <v>58.19546252</v>
      </c>
      <c r="G44" s="80">
        <v>0</v>
      </c>
      <c r="H44" s="80">
        <v>2.3E-2</v>
      </c>
      <c r="I44" s="78">
        <v>52.375999999999998</v>
      </c>
      <c r="J44" s="78">
        <v>49.756999999999998</v>
      </c>
      <c r="K44" s="79">
        <v>47.268999999999998</v>
      </c>
      <c r="L44" s="80">
        <v>-6.7000000000000004E-2</v>
      </c>
      <c r="M44" s="80">
        <v>0.03</v>
      </c>
    </row>
    <row r="45" spans="2:13" x14ac:dyDescent="0.35">
      <c r="B45" s="123" t="s">
        <v>129</v>
      </c>
      <c r="C45" s="73">
        <v>0.61099999999999999</v>
      </c>
      <c r="D45" s="74">
        <v>6.13</v>
      </c>
      <c r="E45" s="74">
        <v>371.22199999999998</v>
      </c>
      <c r="F45" s="122">
        <v>173.95500000000001</v>
      </c>
      <c r="G45" s="76">
        <v>5.5789999999999997</v>
      </c>
      <c r="H45" s="76">
        <v>8.2000000000000003E-2</v>
      </c>
      <c r="I45" s="74">
        <v>232.09700000000001</v>
      </c>
      <c r="J45" s="74">
        <v>280.76799999999997</v>
      </c>
      <c r="K45" s="75">
        <v>320.529</v>
      </c>
      <c r="L45" s="76">
        <v>0.22600000000000001</v>
      </c>
      <c r="M45" s="76">
        <v>0.14599999999999999</v>
      </c>
    </row>
    <row r="46" spans="2:13" x14ac:dyDescent="0.35">
      <c r="B46" s="123" t="s">
        <v>65</v>
      </c>
      <c r="C46" s="82">
        <v>12.082000000000001</v>
      </c>
      <c r="D46" s="83">
        <v>50.188000000000002</v>
      </c>
      <c r="E46" s="83">
        <v>83.421999999999997</v>
      </c>
      <c r="F46" s="128">
        <v>124.991</v>
      </c>
      <c r="G46" s="85">
        <v>1.179</v>
      </c>
      <c r="H46" s="85">
        <v>4.2999999999999997E-2</v>
      </c>
      <c r="I46" s="83">
        <v>134.387</v>
      </c>
      <c r="J46" s="83">
        <v>140.578</v>
      </c>
      <c r="K46" s="84">
        <v>220.54499999999999</v>
      </c>
      <c r="L46" s="85">
        <v>0.20799999999999999</v>
      </c>
      <c r="M46" s="85">
        <v>8.8999999999999996E-2</v>
      </c>
    </row>
    <row r="47" spans="2:13" x14ac:dyDescent="0.35">
      <c r="B47" s="121" t="s">
        <v>48</v>
      </c>
      <c r="C47" s="63">
        <v>247.67699999999999</v>
      </c>
      <c r="D47" s="63">
        <v>217.322</v>
      </c>
      <c r="E47" s="63">
        <v>224.179</v>
      </c>
      <c r="F47" s="64">
        <v>220.10400000000001</v>
      </c>
      <c r="G47" s="65">
        <v>-3.9E-2</v>
      </c>
      <c r="H47" s="65">
        <v>0.16200000000000001</v>
      </c>
      <c r="I47" s="63">
        <v>196.99100000000001</v>
      </c>
      <c r="J47" s="63">
        <v>204.26400000000001</v>
      </c>
      <c r="K47" s="63">
        <v>215.172</v>
      </c>
      <c r="L47" s="65">
        <v>-8.0000000000000002E-3</v>
      </c>
      <c r="M47" s="66">
        <v>0.121</v>
      </c>
    </row>
    <row r="48" spans="2:13" ht="19" x14ac:dyDescent="0.35">
      <c r="B48" s="121" t="s">
        <v>213</v>
      </c>
      <c r="C48" s="63">
        <v>25.088000000000001</v>
      </c>
      <c r="D48" s="63">
        <v>21.643999999999998</v>
      </c>
      <c r="E48" s="63">
        <v>18.504999999999999</v>
      </c>
      <c r="F48" s="64">
        <v>58.923000000000002</v>
      </c>
      <c r="G48" s="65">
        <v>0.32900000000000001</v>
      </c>
      <c r="H48" s="65">
        <v>2.1000000000000001E-2</v>
      </c>
      <c r="I48" s="63">
        <v>61.121000000000002</v>
      </c>
      <c r="J48" s="63">
        <v>58.896000000000001</v>
      </c>
      <c r="K48" s="63">
        <v>56.819000000000003</v>
      </c>
      <c r="L48" s="65">
        <v>-1.2E-2</v>
      </c>
      <c r="M48" s="66">
        <v>3.4000000000000002E-2</v>
      </c>
    </row>
    <row r="49" spans="2:13" x14ac:dyDescent="0.35">
      <c r="B49" s="129" t="s">
        <v>66</v>
      </c>
      <c r="C49" s="103">
        <v>1175.107</v>
      </c>
      <c r="D49" s="103">
        <v>1217.8489999999999</v>
      </c>
      <c r="E49" s="103">
        <v>1660.6280000000002</v>
      </c>
      <c r="F49" s="130">
        <v>1778.60446252</v>
      </c>
      <c r="G49" s="131">
        <v>0.14799999999999999</v>
      </c>
      <c r="H49" s="131">
        <v>1</v>
      </c>
      <c r="I49" s="103">
        <v>1599.191</v>
      </c>
      <c r="J49" s="103">
        <v>1674.9259999999997</v>
      </c>
      <c r="K49" s="104">
        <v>1849.3400000000001</v>
      </c>
      <c r="L49" s="131">
        <v>1.2999999999999999E-2</v>
      </c>
      <c r="M49" s="132">
        <v>1</v>
      </c>
    </row>
    <row r="50" spans="2:13" x14ac:dyDescent="0.35">
      <c r="B50" s="133" t="s">
        <v>67</v>
      </c>
      <c r="C50" s="95"/>
      <c r="D50" s="95"/>
      <c r="E50" s="95"/>
      <c r="F50" s="96"/>
      <c r="G50" s="118"/>
      <c r="H50" s="118"/>
      <c r="I50" s="95"/>
      <c r="J50" s="95"/>
      <c r="K50" s="95"/>
      <c r="L50" s="118"/>
      <c r="M50" s="120"/>
    </row>
    <row r="51" spans="2:13" x14ac:dyDescent="0.35">
      <c r="B51" s="121" t="s">
        <v>68</v>
      </c>
      <c r="C51" s="63">
        <v>1114.075</v>
      </c>
      <c r="D51" s="63">
        <v>1127.9034236285001</v>
      </c>
      <c r="E51" s="63">
        <v>1387.9848999999999</v>
      </c>
      <c r="F51" s="64">
        <v>1373.4408960603946</v>
      </c>
      <c r="G51" s="65">
        <v>7.1999999999999995E-2</v>
      </c>
      <c r="H51" s="65">
        <v>1</v>
      </c>
      <c r="I51" s="63">
        <v>1191.4846108713364</v>
      </c>
      <c r="J51" s="63">
        <v>1346.9998625877761</v>
      </c>
      <c r="K51" s="63">
        <v>1151.3097766265507</v>
      </c>
      <c r="L51" s="65">
        <v>-5.7000000000000002E-2</v>
      </c>
      <c r="M51" s="66">
        <v>1</v>
      </c>
    </row>
    <row r="52" spans="2:13" x14ac:dyDescent="0.35">
      <c r="B52" s="123" t="s">
        <v>52</v>
      </c>
      <c r="C52" s="68">
        <v>622.029</v>
      </c>
      <c r="D52" s="69">
        <v>701.60400000000004</v>
      </c>
      <c r="E52" s="69">
        <v>702.798</v>
      </c>
      <c r="F52" s="124">
        <v>826.32095104880307</v>
      </c>
      <c r="G52" s="71">
        <v>9.9000000000000005E-2</v>
      </c>
      <c r="H52" s="71">
        <v>0.57199999999999995</v>
      </c>
      <c r="I52" s="69">
        <v>756.65190446372264</v>
      </c>
      <c r="J52" s="69">
        <v>850.12352321852097</v>
      </c>
      <c r="K52" s="70">
        <v>881.68481046335057</v>
      </c>
      <c r="L52" s="71">
        <v>2.1999999999999999E-2</v>
      </c>
      <c r="M52" s="71">
        <v>0.65800000000000003</v>
      </c>
    </row>
    <row r="53" spans="2:13" x14ac:dyDescent="0.35">
      <c r="B53" s="123" t="s">
        <v>53</v>
      </c>
      <c r="C53" s="73">
        <v>492.03899999999999</v>
      </c>
      <c r="D53" s="74">
        <v>426.29942362850011</v>
      </c>
      <c r="E53" s="74">
        <v>685.12490000000003</v>
      </c>
      <c r="F53" s="122">
        <v>547.02194501159158</v>
      </c>
      <c r="G53" s="76">
        <v>3.5999999999999997E-2</v>
      </c>
      <c r="H53" s="76">
        <v>0.42799999999999999</v>
      </c>
      <c r="I53" s="74">
        <v>434.75590625761379</v>
      </c>
      <c r="J53" s="74">
        <v>496.78048646454067</v>
      </c>
      <c r="K53" s="75">
        <v>269.54099004646247</v>
      </c>
      <c r="L53" s="76">
        <v>-0.21</v>
      </c>
      <c r="M53" s="76">
        <v>0.34200000000000003</v>
      </c>
    </row>
    <row r="54" spans="2:13" x14ac:dyDescent="0.35">
      <c r="B54" s="123" t="s">
        <v>69</v>
      </c>
      <c r="C54" s="82">
        <v>7.0000000000000001E-3</v>
      </c>
      <c r="D54" s="83">
        <v>0</v>
      </c>
      <c r="E54" s="83">
        <v>6.2E-2</v>
      </c>
      <c r="F54" s="128">
        <v>9.8000000000000004E-2</v>
      </c>
      <c r="G54" s="85">
        <v>1.41</v>
      </c>
      <c r="H54" s="85">
        <v>0</v>
      </c>
      <c r="I54" s="83">
        <v>7.6800149999999998E-2</v>
      </c>
      <c r="J54" s="83">
        <v>9.5852904714356105E-2</v>
      </c>
      <c r="K54" s="84">
        <v>8.3976116737595391E-2</v>
      </c>
      <c r="L54" s="85">
        <v>-0.05</v>
      </c>
      <c r="M54" s="85">
        <v>0</v>
      </c>
    </row>
    <row r="55" spans="2:13" x14ac:dyDescent="0.35">
      <c r="B55" s="129" t="s">
        <v>71</v>
      </c>
      <c r="C55" s="103">
        <v>1114.075</v>
      </c>
      <c r="D55" s="103">
        <v>1127.9034236285001</v>
      </c>
      <c r="E55" s="103">
        <v>1387.9848999999999</v>
      </c>
      <c r="F55" s="130">
        <v>1373.4408960603946</v>
      </c>
      <c r="G55" s="131">
        <v>7.1999999999999995E-2</v>
      </c>
      <c r="H55" s="131">
        <v>1</v>
      </c>
      <c r="I55" s="103">
        <v>1191.4846108713364</v>
      </c>
      <c r="J55" s="103">
        <v>1346.9998625877761</v>
      </c>
      <c r="K55" s="104">
        <v>1151.3097766265507</v>
      </c>
      <c r="L55" s="131">
        <v>-5.7000000000000002E-2</v>
      </c>
      <c r="M55" s="132">
        <v>1</v>
      </c>
    </row>
    <row r="56" spans="2:13" ht="19" x14ac:dyDescent="0.35">
      <c r="B56" s="121" t="s">
        <v>72</v>
      </c>
      <c r="C56" s="63">
        <v>-121.62199999999999</v>
      </c>
      <c r="D56" s="63">
        <v>-197.21735000000001</v>
      </c>
      <c r="E56" s="63">
        <v>-243.26399999999998</v>
      </c>
      <c r="F56" s="64">
        <v>-392.46100000000001</v>
      </c>
      <c r="G56" s="65">
        <v>0.47799999999999998</v>
      </c>
      <c r="H56" s="65">
        <v>1</v>
      </c>
      <c r="I56" s="63">
        <v>-242.47417596739174</v>
      </c>
      <c r="J56" s="63">
        <v>-217.90922386814296</v>
      </c>
      <c r="K56" s="134">
        <v>-261.14742810386292</v>
      </c>
      <c r="L56" s="65">
        <v>-0.127</v>
      </c>
      <c r="M56" s="66">
        <v>1</v>
      </c>
    </row>
    <row r="57" spans="2:13" ht="19" x14ac:dyDescent="0.35">
      <c r="B57" s="123" t="s">
        <v>73</v>
      </c>
      <c r="C57" s="68">
        <v>-116.07899999999999</v>
      </c>
      <c r="D57" s="69">
        <v>-119.84335</v>
      </c>
      <c r="E57" s="69">
        <v>-227.01599999999999</v>
      </c>
      <c r="F57" s="124">
        <v>-387.74700000000001</v>
      </c>
      <c r="G57" s="71">
        <v>0.495</v>
      </c>
      <c r="H57" s="71">
        <v>0.871</v>
      </c>
      <c r="I57" s="69">
        <v>-238.07294311631716</v>
      </c>
      <c r="J57" s="69">
        <v>-213.30113307306789</v>
      </c>
      <c r="K57" s="69">
        <v>-256.32736513221437</v>
      </c>
      <c r="L57" s="71">
        <v>-0.129</v>
      </c>
      <c r="M57" s="71">
        <v>0.98299999999999998</v>
      </c>
    </row>
    <row r="58" spans="2:13" ht="19" x14ac:dyDescent="0.35">
      <c r="B58" s="123" t="s">
        <v>131</v>
      </c>
      <c r="C58" s="73">
        <v>-6.2190000000000003</v>
      </c>
      <c r="D58" s="74">
        <v>-79.182000000000002</v>
      </c>
      <c r="E58" s="74">
        <v>-17.158999999999999</v>
      </c>
      <c r="F58" s="122">
        <v>-4.7140000000000004</v>
      </c>
      <c r="G58" s="76">
        <v>-8.7999999999999995E-2</v>
      </c>
      <c r="H58" s="76">
        <v>0.13400000000000001</v>
      </c>
      <c r="I58" s="74">
        <v>-4.4012328510745791</v>
      </c>
      <c r="J58" s="74">
        <v>-4.6080907950750847</v>
      </c>
      <c r="K58" s="74">
        <v>-4.8200629716485386</v>
      </c>
      <c r="L58" s="76">
        <v>7.0000000000000001E-3</v>
      </c>
      <c r="M58" s="76">
        <v>1.7000000000000001E-2</v>
      </c>
    </row>
    <row r="59" spans="2:13" ht="19" x14ac:dyDescent="0.35">
      <c r="B59" s="123" t="s">
        <v>74</v>
      </c>
      <c r="C59" s="82">
        <v>0.67600000000000005</v>
      </c>
      <c r="D59" s="83">
        <v>1.8080000000000001</v>
      </c>
      <c r="E59" s="83">
        <v>0.91100000000000003</v>
      </c>
      <c r="F59" s="128">
        <v>0</v>
      </c>
      <c r="G59" s="85">
        <v>-1</v>
      </c>
      <c r="H59" s="85">
        <v>-5.0000000000000001E-3</v>
      </c>
      <c r="I59" s="83">
        <v>0</v>
      </c>
      <c r="J59" s="83">
        <v>0</v>
      </c>
      <c r="K59" s="83">
        <v>0</v>
      </c>
      <c r="L59" s="85">
        <v>0</v>
      </c>
      <c r="M59" s="85">
        <v>0</v>
      </c>
    </row>
    <row r="60" spans="2:13" ht="19" x14ac:dyDescent="0.35">
      <c r="B60" s="121" t="s">
        <v>75</v>
      </c>
      <c r="C60" s="63">
        <v>0</v>
      </c>
      <c r="D60" s="63">
        <v>-11.77</v>
      </c>
      <c r="E60" s="63">
        <v>-47.798999999999999</v>
      </c>
      <c r="F60" s="64">
        <v>0</v>
      </c>
      <c r="G60" s="65">
        <v>0</v>
      </c>
      <c r="H60" s="65">
        <v>0</v>
      </c>
      <c r="I60" s="63">
        <v>0</v>
      </c>
      <c r="J60" s="63">
        <v>0</v>
      </c>
      <c r="K60" s="134">
        <v>0</v>
      </c>
      <c r="L60" s="65">
        <v>0</v>
      </c>
      <c r="M60" s="66">
        <v>0</v>
      </c>
    </row>
    <row r="61" spans="2:13" x14ac:dyDescent="0.35">
      <c r="B61" s="135" t="s">
        <v>77</v>
      </c>
      <c r="C61" s="221">
        <v>0</v>
      </c>
      <c r="D61" s="222">
        <v>-11.77</v>
      </c>
      <c r="E61" s="222">
        <v>-47.798999999999999</v>
      </c>
      <c r="F61" s="223">
        <v>0</v>
      </c>
      <c r="G61" s="224">
        <v>0</v>
      </c>
      <c r="H61" s="224">
        <v>0</v>
      </c>
      <c r="I61" s="222">
        <v>0</v>
      </c>
      <c r="J61" s="222">
        <v>0</v>
      </c>
      <c r="K61" s="222">
        <v>0</v>
      </c>
      <c r="L61" s="224">
        <v>0</v>
      </c>
      <c r="M61" s="224">
        <v>0</v>
      </c>
    </row>
    <row r="62" spans="2:13" ht="19" x14ac:dyDescent="0.35">
      <c r="B62" s="136" t="s">
        <v>78</v>
      </c>
      <c r="C62" s="137">
        <v>-60.59000000000006</v>
      </c>
      <c r="D62" s="137">
        <v>-119.04177362850022</v>
      </c>
      <c r="E62" s="137">
        <v>-18.41989999999975</v>
      </c>
      <c r="F62" s="138">
        <v>12.70256645960535</v>
      </c>
      <c r="G62" s="139">
        <v>-1.5940000000000001</v>
      </c>
      <c r="H62" s="139">
        <v>-0.04</v>
      </c>
      <c r="I62" s="137">
        <v>165.23221316127191</v>
      </c>
      <c r="J62" s="137">
        <v>110.01691354408067</v>
      </c>
      <c r="K62" s="140">
        <v>436.8827952695865</v>
      </c>
      <c r="L62" s="139">
        <v>2.2519999999999998</v>
      </c>
      <c r="M62" s="141">
        <v>1</v>
      </c>
    </row>
    <row r="63" spans="2:13" x14ac:dyDescent="0.35">
      <c r="B63" s="56"/>
      <c r="C63" s="74"/>
      <c r="D63" s="74"/>
      <c r="E63" s="74"/>
      <c r="F63" s="74"/>
      <c r="G63" s="142"/>
      <c r="H63" s="142"/>
      <c r="I63" s="74"/>
      <c r="J63" s="74"/>
      <c r="K63" s="74"/>
      <c r="L63" s="142"/>
      <c r="M63" s="142"/>
    </row>
    <row r="64" spans="2:13" x14ac:dyDescent="0.35">
      <c r="B64" s="56" t="s">
        <v>79</v>
      </c>
      <c r="C64" s="74"/>
      <c r="D64" s="74"/>
      <c r="E64" s="74"/>
      <c r="F64" s="74"/>
      <c r="G64" s="143"/>
      <c r="H64" s="143"/>
      <c r="I64" s="74"/>
      <c r="J64" s="74"/>
      <c r="K64" s="74"/>
      <c r="L64" s="143"/>
      <c r="M64" s="143"/>
    </row>
    <row r="65" spans="2:13" x14ac:dyDescent="0.35">
      <c r="B65" s="144" t="s">
        <v>80</v>
      </c>
      <c r="C65" s="95">
        <v>699.26361908000013</v>
      </c>
      <c r="D65" s="95">
        <v>979.68600000000004</v>
      </c>
      <c r="E65" s="95">
        <v>1122.9780000000001</v>
      </c>
      <c r="F65" s="96">
        <v>771.02595549399996</v>
      </c>
      <c r="G65" s="145">
        <v>3.3000000000000002E-2</v>
      </c>
      <c r="H65" s="145">
        <v>0.77100000000000002</v>
      </c>
      <c r="I65" s="95">
        <v>820.50195549399996</v>
      </c>
      <c r="J65" s="95">
        <v>793.34921750013098</v>
      </c>
      <c r="K65" s="95">
        <v>830.63663072263716</v>
      </c>
      <c r="L65" s="145">
        <v>2.5000000000000001E-2</v>
      </c>
      <c r="M65" s="146">
        <v>0.71899999999999997</v>
      </c>
    </row>
    <row r="66" spans="2:13" x14ac:dyDescent="0.35">
      <c r="B66" s="72" t="s">
        <v>39</v>
      </c>
      <c r="C66" s="74"/>
      <c r="D66" s="74"/>
      <c r="E66" s="74"/>
      <c r="F66" s="122"/>
      <c r="G66" s="76"/>
      <c r="H66" s="76"/>
      <c r="I66" s="74"/>
      <c r="J66" s="74"/>
      <c r="K66" s="74"/>
      <c r="L66" s="76"/>
      <c r="M66" s="147"/>
    </row>
    <row r="67" spans="2:13" x14ac:dyDescent="0.35">
      <c r="B67" s="72" t="s">
        <v>81</v>
      </c>
      <c r="C67" s="148">
        <v>-116.07899999999999</v>
      </c>
      <c r="D67" s="149">
        <v>-119.84335</v>
      </c>
      <c r="E67" s="149">
        <v>-227.01599999999999</v>
      </c>
      <c r="F67" s="150">
        <v>-387.74700000000001</v>
      </c>
      <c r="G67" s="151">
        <v>0.495</v>
      </c>
      <c r="H67" s="151">
        <v>1</v>
      </c>
      <c r="I67" s="149">
        <v>-238.07294311631716</v>
      </c>
      <c r="J67" s="149">
        <v>-213.30113307306789</v>
      </c>
      <c r="K67" s="149">
        <v>-256.32736513221437</v>
      </c>
      <c r="L67" s="151">
        <v>-0.129</v>
      </c>
      <c r="M67" s="151">
        <v>1</v>
      </c>
    </row>
    <row r="68" spans="2:13" x14ac:dyDescent="0.35">
      <c r="B68" s="67" t="s">
        <v>134</v>
      </c>
      <c r="C68" s="74">
        <v>4.1510073999999992</v>
      </c>
      <c r="D68" s="74">
        <v>7.3230000000000004</v>
      </c>
      <c r="E68" s="74">
        <v>2.8580000000000001</v>
      </c>
      <c r="F68" s="122">
        <v>16.829886234</v>
      </c>
      <c r="G68" s="76">
        <v>0.59499999999999997</v>
      </c>
      <c r="H68" s="76">
        <v>7.0000000000000001E-3</v>
      </c>
      <c r="I68" s="74">
        <v>13.861000000000001</v>
      </c>
      <c r="J68" s="74">
        <v>13.981972799999999</v>
      </c>
      <c r="K68" s="74">
        <v>14.639125521599999</v>
      </c>
      <c r="L68" s="76">
        <v>-4.4999999999999998E-2</v>
      </c>
      <c r="M68" s="147">
        <v>1.2999999999999999E-2</v>
      </c>
    </row>
    <row r="69" spans="2:13" x14ac:dyDescent="0.35">
      <c r="B69" s="67" t="s">
        <v>84</v>
      </c>
      <c r="C69" s="74">
        <v>121.31</v>
      </c>
      <c r="D69" s="74">
        <v>128.072</v>
      </c>
      <c r="E69" s="74">
        <v>133.35900000000001</v>
      </c>
      <c r="F69" s="122">
        <v>113.986287492</v>
      </c>
      <c r="G69" s="76">
        <v>-2.1000000000000001E-2</v>
      </c>
      <c r="H69" s="76">
        <v>0.109</v>
      </c>
      <c r="I69" s="74">
        <v>119.10427180039079</v>
      </c>
      <c r="J69" s="74">
        <v>120.94014317704782</v>
      </c>
      <c r="K69" s="74">
        <v>126.62432990636904</v>
      </c>
      <c r="L69" s="76">
        <v>3.5999999999999997E-2</v>
      </c>
      <c r="M69" s="147">
        <v>0.107</v>
      </c>
    </row>
    <row r="70" spans="2:13" x14ac:dyDescent="0.35">
      <c r="B70" s="67" t="s">
        <v>85</v>
      </c>
      <c r="C70" s="74">
        <v>192.76336618999997</v>
      </c>
      <c r="D70" s="74">
        <v>73.721000000000004</v>
      </c>
      <c r="E70" s="74">
        <v>55.298999999999999</v>
      </c>
      <c r="F70" s="122">
        <v>170.86798272600001</v>
      </c>
      <c r="G70" s="76">
        <v>-3.9E-2</v>
      </c>
      <c r="H70" s="76">
        <v>0.113</v>
      </c>
      <c r="I70" s="74">
        <v>178.53995515039742</v>
      </c>
      <c r="J70" s="74">
        <v>179.53854514113499</v>
      </c>
      <c r="K70" s="74">
        <v>187.97685676276834</v>
      </c>
      <c r="L70" s="76">
        <v>3.2000000000000001E-2</v>
      </c>
      <c r="M70" s="147">
        <v>0.16</v>
      </c>
    </row>
    <row r="71" spans="2:13" x14ac:dyDescent="0.35">
      <c r="B71" s="90" t="s">
        <v>87</v>
      </c>
      <c r="C71" s="103">
        <v>1017.48799267</v>
      </c>
      <c r="D71" s="103">
        <v>1188.8020000000001</v>
      </c>
      <c r="E71" s="103">
        <v>1314.4939999999999</v>
      </c>
      <c r="F71" s="130">
        <v>1072.7101119459999</v>
      </c>
      <c r="G71" s="131">
        <v>1.7999999999999999E-2</v>
      </c>
      <c r="H71" s="131">
        <v>1</v>
      </c>
      <c r="I71" s="103">
        <v>1132.0071824447882</v>
      </c>
      <c r="J71" s="103">
        <v>1107.8098786183139</v>
      </c>
      <c r="K71" s="103">
        <v>1159.8769429133747</v>
      </c>
      <c r="L71" s="131">
        <v>2.5999999999999999E-2</v>
      </c>
      <c r="M71" s="132">
        <v>1</v>
      </c>
    </row>
    <row r="72" spans="2:13" x14ac:dyDescent="0.35">
      <c r="B72" s="67" t="s">
        <v>88</v>
      </c>
      <c r="C72" s="74">
        <v>859.41300000000001</v>
      </c>
      <c r="D72" s="74">
        <v>850.13599999999997</v>
      </c>
      <c r="E72" s="74">
        <v>947.36800000000005</v>
      </c>
      <c r="F72" s="122">
        <v>840.274</v>
      </c>
      <c r="G72" s="76">
        <v>-7.0000000000000001E-3</v>
      </c>
      <c r="H72" s="76">
        <v>0.76600000000000001</v>
      </c>
      <c r="I72" s="74">
        <v>891.63599999999997</v>
      </c>
      <c r="J72" s="74">
        <v>863.16499999999996</v>
      </c>
      <c r="K72" s="74">
        <v>906.35175499999991</v>
      </c>
      <c r="L72" s="76">
        <v>2.5999999999999999E-2</v>
      </c>
      <c r="M72" s="147">
        <v>0.78300000000000003</v>
      </c>
    </row>
    <row r="73" spans="2:13" x14ac:dyDescent="0.35">
      <c r="B73" s="153" t="s">
        <v>89</v>
      </c>
      <c r="C73" s="74">
        <v>55.69999047999999</v>
      </c>
      <c r="D73" s="74">
        <v>55.7</v>
      </c>
      <c r="E73" s="74">
        <v>55.7</v>
      </c>
      <c r="F73" s="122">
        <v>55.7</v>
      </c>
      <c r="G73" s="76">
        <v>0</v>
      </c>
      <c r="H73" s="76">
        <v>4.9000000000000002E-2</v>
      </c>
      <c r="I73" s="74">
        <v>55.7</v>
      </c>
      <c r="J73" s="74">
        <v>55.7</v>
      </c>
      <c r="K73" s="74">
        <v>55.7</v>
      </c>
      <c r="L73" s="76">
        <v>0</v>
      </c>
      <c r="M73" s="147">
        <v>0.05</v>
      </c>
    </row>
    <row r="74" spans="2:13" x14ac:dyDescent="0.35">
      <c r="B74" s="152" t="s">
        <v>91</v>
      </c>
      <c r="C74" s="74">
        <v>0</v>
      </c>
      <c r="D74" s="74">
        <v>122.81399999999999</v>
      </c>
      <c r="E74" s="74">
        <v>79.760000000000005</v>
      </c>
      <c r="F74" s="122">
        <v>0.82657646400000007</v>
      </c>
      <c r="G74" s="76">
        <v>0</v>
      </c>
      <c r="H74" s="76">
        <v>4.1000000000000002E-2</v>
      </c>
      <c r="I74" s="74">
        <v>0.86368974723360004</v>
      </c>
      <c r="J74" s="74">
        <v>0.90238304790966539</v>
      </c>
      <c r="K74" s="74">
        <v>0.9447950511614196</v>
      </c>
      <c r="L74" s="76">
        <v>4.5999999999999999E-2</v>
      </c>
      <c r="M74" s="147">
        <v>1E-3</v>
      </c>
    </row>
    <row r="75" spans="2:13" x14ac:dyDescent="0.35">
      <c r="B75" s="153" t="s">
        <v>92</v>
      </c>
      <c r="C75" s="74">
        <v>64.614999999999995</v>
      </c>
      <c r="D75" s="74">
        <v>88.210999999999999</v>
      </c>
      <c r="E75" s="74">
        <v>146.477</v>
      </c>
      <c r="F75" s="122">
        <v>96.159000000000006</v>
      </c>
      <c r="G75" s="76">
        <v>0.14199999999999999</v>
      </c>
      <c r="H75" s="76">
        <v>8.5000000000000006E-2</v>
      </c>
      <c r="I75" s="74">
        <v>100.4765391</v>
      </c>
      <c r="J75" s="74">
        <v>102.97788805168</v>
      </c>
      <c r="K75" s="74">
        <v>107.81784879010895</v>
      </c>
      <c r="L75" s="76">
        <v>3.9E-2</v>
      </c>
      <c r="M75" s="147">
        <v>9.0999999999999998E-2</v>
      </c>
    </row>
    <row r="76" spans="2:13" x14ac:dyDescent="0.35">
      <c r="B76" s="153" t="s">
        <v>93</v>
      </c>
      <c r="C76" s="74">
        <v>37.758921000000001</v>
      </c>
      <c r="D76" s="74">
        <v>71.941000000000003</v>
      </c>
      <c r="E76" s="74">
        <v>85.188999999999993</v>
      </c>
      <c r="F76" s="122">
        <v>79.750279476000003</v>
      </c>
      <c r="G76" s="76">
        <v>0.28299999999999997</v>
      </c>
      <c r="H76" s="76">
        <v>5.8999999999999997E-2</v>
      </c>
      <c r="I76" s="74">
        <v>83.331067024472404</v>
      </c>
      <c r="J76" s="74">
        <v>85.064298827168727</v>
      </c>
      <c r="K76" s="74">
        <v>89.062320872045646</v>
      </c>
      <c r="L76" s="76">
        <v>3.6999999999999998E-2</v>
      </c>
      <c r="M76" s="147">
        <v>7.4999999999999997E-2</v>
      </c>
    </row>
    <row r="77" spans="2:13" x14ac:dyDescent="0.35">
      <c r="B77" s="90" t="s">
        <v>95</v>
      </c>
      <c r="C77" s="103">
        <v>1017.48691148</v>
      </c>
      <c r="D77" s="103">
        <v>1188.8020000000001</v>
      </c>
      <c r="E77" s="103">
        <v>1314.4940000000004</v>
      </c>
      <c r="F77" s="130">
        <v>1072.7098559400001</v>
      </c>
      <c r="G77" s="131">
        <v>1.7999999999999999E-2</v>
      </c>
      <c r="H77" s="131">
        <v>1</v>
      </c>
      <c r="I77" s="103">
        <v>1132.007295871706</v>
      </c>
      <c r="J77" s="103">
        <v>1107.8095699267583</v>
      </c>
      <c r="K77" s="103">
        <v>1159.8767197133159</v>
      </c>
      <c r="L77" s="131">
        <v>2.5999999999999999E-2</v>
      </c>
      <c r="M77" s="132">
        <v>1</v>
      </c>
    </row>
    <row r="78" spans="2:13" x14ac:dyDescent="0.35">
      <c r="B78" s="154"/>
      <c r="C78" s="155"/>
      <c r="D78" s="155"/>
      <c r="E78" s="156"/>
      <c r="F78" s="156"/>
      <c r="G78" s="156"/>
      <c r="H78" s="156"/>
      <c r="I78" s="156"/>
      <c r="J78" s="156"/>
      <c r="K78" s="157"/>
      <c r="L78" s="157"/>
      <c r="M78" s="157"/>
    </row>
    <row r="79" spans="2:13" x14ac:dyDescent="0.35"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9"/>
      <c r="M79" s="160"/>
    </row>
    <row r="80" spans="2:13" x14ac:dyDescent="0.35">
      <c r="B80" s="161"/>
      <c r="C80" s="162"/>
      <c r="D80" s="63"/>
      <c r="E80" s="63"/>
      <c r="F80" s="163"/>
      <c r="G80" s="163"/>
      <c r="H80" s="163"/>
      <c r="I80" s="63"/>
      <c r="J80" s="164"/>
      <c r="K80" s="159"/>
      <c r="L80" s="159"/>
      <c r="M80" s="15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58E80-75AF-4D59-94D4-442CC1C88033}">
  <dimension ref="B1:U14"/>
  <sheetViews>
    <sheetView showGridLines="0" workbookViewId="0">
      <selection activeCell="E16" sqref="E16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245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246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1327</v>
      </c>
      <c r="D7" s="186">
        <v>1327</v>
      </c>
      <c r="E7" s="187">
        <v>1327</v>
      </c>
      <c r="F7" s="188">
        <v>724.83628339037625</v>
      </c>
      <c r="G7" s="189">
        <v>0.54622176593095417</v>
      </c>
      <c r="H7" s="187">
        <v>1098</v>
      </c>
      <c r="I7" s="188">
        <v>616.70744601052343</v>
      </c>
      <c r="J7" s="189">
        <v>0.56166434062889203</v>
      </c>
      <c r="K7" s="187">
        <v>1641</v>
      </c>
      <c r="L7" s="188">
        <v>779.35171548183393</v>
      </c>
      <c r="M7" s="189">
        <v>0.47492487232287262</v>
      </c>
      <c r="N7" s="187">
        <v>1641</v>
      </c>
      <c r="O7" s="188">
        <v>875.62699549215017</v>
      </c>
      <c r="P7" s="189">
        <v>0.53359353777705676</v>
      </c>
      <c r="Q7" s="187">
        <v>1641</v>
      </c>
      <c r="R7" s="188">
        <v>908.13536295029678</v>
      </c>
      <c r="S7" s="188">
        <v>0.5534036337296141</v>
      </c>
      <c r="T7" s="190">
        <v>0.14332249134201724</v>
      </c>
      <c r="U7" s="190">
        <v>1.0000000000000002</v>
      </c>
    </row>
    <row r="8" spans="2:21" x14ac:dyDescent="0.35">
      <c r="B8" s="191" t="s">
        <v>112</v>
      </c>
      <c r="C8" s="192">
        <v>178</v>
      </c>
      <c r="D8" s="192">
        <v>178</v>
      </c>
      <c r="E8" s="193">
        <v>178</v>
      </c>
      <c r="F8" s="194">
        <v>36.74799900115201</v>
      </c>
      <c r="G8" s="195">
        <v>0.20644943259074164</v>
      </c>
      <c r="H8" s="193">
        <v>178</v>
      </c>
      <c r="I8" s="194">
        <v>28.177316024138701</v>
      </c>
      <c r="J8" s="195">
        <v>0.15829952822549831</v>
      </c>
      <c r="K8" s="193">
        <v>178</v>
      </c>
      <c r="L8" s="194">
        <v>36.031691817926564</v>
      </c>
      <c r="M8" s="195">
        <v>0.20242523493217171</v>
      </c>
      <c r="N8" s="193">
        <v>178</v>
      </c>
      <c r="O8" s="194">
        <v>37.725182272783449</v>
      </c>
      <c r="P8" s="195">
        <v>0.21193922625159242</v>
      </c>
      <c r="Q8" s="196">
        <v>178</v>
      </c>
      <c r="R8" s="194">
        <v>39.514528922194529</v>
      </c>
      <c r="S8" s="194">
        <v>0.22199173551794679</v>
      </c>
      <c r="T8" s="197">
        <v>0</v>
      </c>
      <c r="U8" s="198">
        <v>0.12188106678920957</v>
      </c>
    </row>
    <row r="9" spans="2:21" x14ac:dyDescent="0.35">
      <c r="B9" s="191" t="s">
        <v>113</v>
      </c>
      <c r="C9" s="199">
        <v>939</v>
      </c>
      <c r="D9" s="199">
        <v>939</v>
      </c>
      <c r="E9" s="200">
        <v>939</v>
      </c>
      <c r="F9" s="201">
        <v>385.89133509910465</v>
      </c>
      <c r="G9" s="202">
        <v>0.41095988828445651</v>
      </c>
      <c r="H9" s="200">
        <v>710</v>
      </c>
      <c r="I9" s="201">
        <v>295.33014708529515</v>
      </c>
      <c r="J9" s="202">
        <v>0.41595795364126076</v>
      </c>
      <c r="K9" s="200">
        <v>1253</v>
      </c>
      <c r="L9" s="201">
        <v>439.4879111379708</v>
      </c>
      <c r="M9" s="202">
        <v>0.35074853243253856</v>
      </c>
      <c r="N9" s="200">
        <v>1253</v>
      </c>
      <c r="O9" s="201">
        <v>519.78958348323351</v>
      </c>
      <c r="P9" s="202">
        <v>0.41483606024200598</v>
      </c>
      <c r="Q9" s="203">
        <v>1253</v>
      </c>
      <c r="R9" s="201">
        <v>535.23922490027144</v>
      </c>
      <c r="S9" s="201">
        <v>0.42716618108561166</v>
      </c>
      <c r="T9" s="204">
        <v>0.20845618113893294</v>
      </c>
      <c r="U9" s="205">
        <v>0.73432666340329611</v>
      </c>
    </row>
    <row r="10" spans="2:21" x14ac:dyDescent="0.35">
      <c r="B10" s="191" t="s">
        <v>114</v>
      </c>
      <c r="C10" s="199">
        <v>96</v>
      </c>
      <c r="D10" s="199">
        <v>96</v>
      </c>
      <c r="E10" s="200">
        <v>96</v>
      </c>
      <c r="F10" s="201">
        <v>99.979005971157264</v>
      </c>
      <c r="G10" s="202">
        <v>1.0414479788662214</v>
      </c>
      <c r="H10" s="200">
        <v>96</v>
      </c>
      <c r="I10" s="201">
        <v>95.588548596590158</v>
      </c>
      <c r="J10" s="202">
        <v>0.99571404788114748</v>
      </c>
      <c r="K10" s="200">
        <v>96</v>
      </c>
      <c r="L10" s="201">
        <v>99.054817009275482</v>
      </c>
      <c r="M10" s="202">
        <v>1.0318210105132863</v>
      </c>
      <c r="N10" s="200">
        <v>96</v>
      </c>
      <c r="O10" s="201">
        <v>103.71039599125783</v>
      </c>
      <c r="P10" s="202">
        <v>1.0803166249089358</v>
      </c>
      <c r="Q10" s="203">
        <v>96</v>
      </c>
      <c r="R10" s="201">
        <v>108.68849250948115</v>
      </c>
      <c r="S10" s="201">
        <v>1.1321717969737619</v>
      </c>
      <c r="T10" s="204">
        <v>0</v>
      </c>
      <c r="U10" s="205">
        <v>6.5733609054854591E-2</v>
      </c>
    </row>
    <row r="11" spans="2:21" x14ac:dyDescent="0.35">
      <c r="B11" s="191" t="s">
        <v>115</v>
      </c>
      <c r="C11" s="199">
        <v>107</v>
      </c>
      <c r="D11" s="199">
        <v>107</v>
      </c>
      <c r="E11" s="200">
        <v>107</v>
      </c>
      <c r="F11" s="201">
        <v>181.58683668122637</v>
      </c>
      <c r="G11" s="202">
        <v>1.6970732400114614</v>
      </c>
      <c r="H11" s="200">
        <v>107</v>
      </c>
      <c r="I11" s="201">
        <v>177.17573547019984</v>
      </c>
      <c r="J11" s="202">
        <v>1.6558479950485967</v>
      </c>
      <c r="K11" s="200">
        <v>107</v>
      </c>
      <c r="L11" s="201">
        <v>183.60054957577307</v>
      </c>
      <c r="M11" s="202">
        <v>1.7158929866894679</v>
      </c>
      <c r="N11" s="200">
        <v>107</v>
      </c>
      <c r="O11" s="201">
        <v>192.22978019264792</v>
      </c>
      <c r="P11" s="202">
        <v>1.7965400018004478</v>
      </c>
      <c r="Q11" s="203">
        <v>107</v>
      </c>
      <c r="R11" s="201">
        <v>201.45680502781022</v>
      </c>
      <c r="S11" s="201">
        <v>1.8827738787645816</v>
      </c>
      <c r="T11" s="204">
        <v>0</v>
      </c>
      <c r="U11" s="205">
        <v>7.326558509239002E-2</v>
      </c>
    </row>
    <row r="12" spans="2:21" x14ac:dyDescent="0.35">
      <c r="B12" s="206" t="s">
        <v>116</v>
      </c>
      <c r="C12" s="207">
        <v>7</v>
      </c>
      <c r="D12" s="207">
        <v>7</v>
      </c>
      <c r="E12" s="208">
        <v>7</v>
      </c>
      <c r="F12" s="209">
        <v>20.631106637736028</v>
      </c>
      <c r="G12" s="210">
        <v>2.9473009482480039</v>
      </c>
      <c r="H12" s="208">
        <v>7</v>
      </c>
      <c r="I12" s="209">
        <v>20.435698834299593</v>
      </c>
      <c r="J12" s="210">
        <v>2.9193855477570847</v>
      </c>
      <c r="K12" s="208">
        <v>7</v>
      </c>
      <c r="L12" s="209">
        <v>21.176745940887944</v>
      </c>
      <c r="M12" s="210">
        <v>3.0252494201268489</v>
      </c>
      <c r="N12" s="208">
        <v>7</v>
      </c>
      <c r="O12" s="209">
        <v>22.172053552227492</v>
      </c>
      <c r="P12" s="210">
        <v>3.1674362217467844</v>
      </c>
      <c r="Q12" s="211">
        <v>7</v>
      </c>
      <c r="R12" s="209">
        <v>23.236311590539369</v>
      </c>
      <c r="S12" s="209">
        <v>3.3194730843627669</v>
      </c>
      <c r="T12" s="212">
        <v>0</v>
      </c>
      <c r="U12" s="213">
        <v>4.793075660249814E-3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1551-4F6B-4DEE-BCB6-C2600EF483E4}">
  <dimension ref="B1:AB8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247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2" x14ac:dyDescent="0.35">
      <c r="B5" s="9" t="s">
        <v>248</v>
      </c>
      <c r="C5" s="9" t="s">
        <v>249</v>
      </c>
      <c r="D5" s="326" t="s">
        <v>500</v>
      </c>
      <c r="E5" s="10" t="s">
        <v>250</v>
      </c>
      <c r="F5" s="10" t="s">
        <v>250</v>
      </c>
      <c r="G5" s="10" t="s">
        <v>170</v>
      </c>
      <c r="H5" s="10" t="s">
        <v>251</v>
      </c>
      <c r="I5" s="10" t="s">
        <v>251</v>
      </c>
      <c r="J5" s="10" t="s">
        <v>251</v>
      </c>
      <c r="K5" s="11" t="s">
        <v>251</v>
      </c>
    </row>
    <row r="6" spans="2:28" ht="42" x14ac:dyDescent="0.35">
      <c r="B6" s="12" t="s">
        <v>252</v>
      </c>
      <c r="C6" s="9" t="s">
        <v>253</v>
      </c>
      <c r="D6" s="327"/>
      <c r="E6" s="10" t="s">
        <v>254</v>
      </c>
      <c r="F6" s="10" t="s">
        <v>254</v>
      </c>
      <c r="G6" s="10" t="s">
        <v>255</v>
      </c>
      <c r="H6" s="10" t="s">
        <v>256</v>
      </c>
      <c r="I6" s="10" t="s">
        <v>256</v>
      </c>
      <c r="J6" s="10" t="s">
        <v>256</v>
      </c>
      <c r="K6" s="11" t="s">
        <v>256</v>
      </c>
    </row>
    <row r="7" spans="2:28" ht="42" x14ac:dyDescent="0.35">
      <c r="B7" s="12" t="s">
        <v>257</v>
      </c>
      <c r="C7" s="9" t="s">
        <v>258</v>
      </c>
      <c r="D7" s="328"/>
      <c r="E7" s="10" t="s">
        <v>259</v>
      </c>
      <c r="F7" s="10" t="s">
        <v>259</v>
      </c>
      <c r="G7" s="10" t="s">
        <v>260</v>
      </c>
      <c r="H7" s="10" t="s">
        <v>261</v>
      </c>
      <c r="I7" s="10" t="s">
        <v>261</v>
      </c>
      <c r="J7" s="10" t="s">
        <v>261</v>
      </c>
      <c r="K7" s="11" t="s">
        <v>261</v>
      </c>
    </row>
    <row r="8" spans="2:28" x14ac:dyDescent="0.35">
      <c r="B8" s="13"/>
      <c r="C8" s="13"/>
      <c r="D8" s="13"/>
      <c r="E8" s="13"/>
      <c r="F8" s="13"/>
      <c r="G8" s="13"/>
      <c r="H8" s="13"/>
      <c r="I8" s="13"/>
      <c r="J8" s="13"/>
      <c r="K8" s="13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D51CB-C50C-4815-BE33-FBB893778416}">
  <dimension ref="B1:M79"/>
  <sheetViews>
    <sheetView showGridLines="0" topLeftCell="A46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262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270.45</v>
      </c>
      <c r="D5" s="29">
        <v>305.18900000000002</v>
      </c>
      <c r="E5" s="29">
        <v>366.74400000000003</v>
      </c>
      <c r="F5" s="30">
        <v>376.93400000000003</v>
      </c>
      <c r="G5" s="31">
        <v>0.11700000000000001</v>
      </c>
      <c r="H5" s="31">
        <v>0.44700000000000001</v>
      </c>
      <c r="I5" s="29">
        <v>411.255</v>
      </c>
      <c r="J5" s="29">
        <v>455.435</v>
      </c>
      <c r="K5" s="29">
        <v>478.01400000000001</v>
      </c>
      <c r="L5" s="31">
        <v>8.2000000000000003E-2</v>
      </c>
      <c r="M5" s="32">
        <v>0.41699999999999998</v>
      </c>
    </row>
    <row r="6" spans="2:13" x14ac:dyDescent="0.35">
      <c r="B6" s="28" t="s">
        <v>249</v>
      </c>
      <c r="C6" s="29">
        <v>290.02699999999999</v>
      </c>
      <c r="D6" s="29">
        <v>314.49700000000001</v>
      </c>
      <c r="E6" s="29">
        <v>373.82600000000002</v>
      </c>
      <c r="F6" s="30">
        <v>462.88099999999997</v>
      </c>
      <c r="G6" s="31">
        <v>0.16900000000000001</v>
      </c>
      <c r="H6" s="31">
        <v>0.48499999999999999</v>
      </c>
      <c r="I6" s="29">
        <v>510.16899999999998</v>
      </c>
      <c r="J6" s="29">
        <v>571.76499999999999</v>
      </c>
      <c r="K6" s="29">
        <v>600.97500000000002</v>
      </c>
      <c r="L6" s="31">
        <v>9.0999999999999998E-2</v>
      </c>
      <c r="M6" s="33">
        <v>0.51900000000000002</v>
      </c>
    </row>
    <row r="7" spans="2:13" x14ac:dyDescent="0.35">
      <c r="B7" s="28" t="s">
        <v>263</v>
      </c>
      <c r="C7" s="29">
        <v>39.649000000000001</v>
      </c>
      <c r="D7" s="29">
        <v>44.192999999999998</v>
      </c>
      <c r="E7" s="29">
        <v>55.811</v>
      </c>
      <c r="F7" s="30">
        <v>60.905999999999999</v>
      </c>
      <c r="G7" s="31">
        <v>0.154</v>
      </c>
      <c r="H7" s="31">
        <v>6.8000000000000005E-2</v>
      </c>
      <c r="I7" s="29">
        <v>64.956999999999994</v>
      </c>
      <c r="J7" s="29">
        <v>68.656999999999996</v>
      </c>
      <c r="K7" s="29">
        <v>72.631</v>
      </c>
      <c r="L7" s="31">
        <v>0.06</v>
      </c>
      <c r="M7" s="33">
        <v>6.5000000000000002E-2</v>
      </c>
    </row>
    <row r="8" spans="2:13" x14ac:dyDescent="0.35">
      <c r="B8" s="34" t="s">
        <v>33</v>
      </c>
      <c r="C8" s="35">
        <v>600.12599999999998</v>
      </c>
      <c r="D8" s="35">
        <v>663.87900000000002</v>
      </c>
      <c r="E8" s="35">
        <v>796.38100000000009</v>
      </c>
      <c r="F8" s="36">
        <v>900.721</v>
      </c>
      <c r="G8" s="37">
        <v>0.14499999999999999</v>
      </c>
      <c r="H8" s="38">
        <v>1</v>
      </c>
      <c r="I8" s="35">
        <v>986.38099999999997</v>
      </c>
      <c r="J8" s="35">
        <v>1095.857</v>
      </c>
      <c r="K8" s="35">
        <v>1151.6200000000001</v>
      </c>
      <c r="L8" s="39">
        <v>8.5000000000000006E-2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86" t="s">
        <v>264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</row>
    <row r="11" spans="2:13" ht="48.5" x14ac:dyDescent="0.35">
      <c r="B11" s="43" t="s">
        <v>35</v>
      </c>
      <c r="C11" s="44"/>
      <c r="D11" s="45" t="s">
        <v>21</v>
      </c>
      <c r="E11" s="46"/>
      <c r="F11" s="47" t="s">
        <v>22</v>
      </c>
      <c r="G11" s="48" t="s">
        <v>23</v>
      </c>
      <c r="H11" s="48" t="s">
        <v>24</v>
      </c>
      <c r="I11" s="49" t="s">
        <v>25</v>
      </c>
      <c r="J11" s="50"/>
      <c r="K11" s="51"/>
      <c r="L11" s="48" t="s">
        <v>23</v>
      </c>
      <c r="M11" s="52" t="s">
        <v>24</v>
      </c>
    </row>
    <row r="12" spans="2:13" x14ac:dyDescent="0.35">
      <c r="B12" s="53" t="s">
        <v>26</v>
      </c>
      <c r="C12" s="54" t="s">
        <v>7</v>
      </c>
      <c r="D12" s="54" t="s">
        <v>8</v>
      </c>
      <c r="E12" s="54" t="s">
        <v>9</v>
      </c>
      <c r="F12" s="55" t="s">
        <v>10</v>
      </c>
      <c r="G12" s="290" t="s">
        <v>27</v>
      </c>
      <c r="H12" s="291"/>
      <c r="I12" s="54" t="s">
        <v>11</v>
      </c>
      <c r="J12" s="54" t="s">
        <v>12</v>
      </c>
      <c r="K12" s="54" t="s">
        <v>13</v>
      </c>
      <c r="L12" s="290" t="s">
        <v>28</v>
      </c>
      <c r="M12" s="292"/>
    </row>
    <row r="13" spans="2:13" x14ac:dyDescent="0.35">
      <c r="B13" s="56" t="s">
        <v>36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37</v>
      </c>
      <c r="C14" s="63">
        <v>305.27100000000002</v>
      </c>
      <c r="D14" s="63">
        <v>498.20699999999999</v>
      </c>
      <c r="E14" s="63">
        <v>697.71600000000001</v>
      </c>
      <c r="F14" s="64">
        <v>826.76599999999996</v>
      </c>
      <c r="G14" s="65">
        <v>0.39400000000000002</v>
      </c>
      <c r="H14" s="65">
        <v>0.75</v>
      </c>
      <c r="I14" s="63">
        <v>898.97500000000002</v>
      </c>
      <c r="J14" s="63">
        <v>1005.7819999999999</v>
      </c>
      <c r="K14" s="63">
        <v>1057.71416</v>
      </c>
      <c r="L14" s="65">
        <v>8.5999999999999993E-2</v>
      </c>
      <c r="M14" s="66">
        <v>0.91300000000000003</v>
      </c>
    </row>
    <row r="15" spans="2:13" ht="19" x14ac:dyDescent="0.35">
      <c r="B15" s="67" t="s">
        <v>38</v>
      </c>
      <c r="C15" s="68">
        <v>287.29300000000001</v>
      </c>
      <c r="D15" s="69">
        <v>483.27600000000001</v>
      </c>
      <c r="E15" s="70">
        <v>664.01499999999999</v>
      </c>
      <c r="F15" s="70">
        <v>782.41399999999999</v>
      </c>
      <c r="G15" s="71">
        <v>0.39600000000000002</v>
      </c>
      <c r="H15" s="71">
        <v>0.71299999999999997</v>
      </c>
      <c r="I15" s="69">
        <v>854.59</v>
      </c>
      <c r="J15" s="69">
        <v>961.13799999999992</v>
      </c>
      <c r="K15" s="70">
        <v>1012.991</v>
      </c>
      <c r="L15" s="71">
        <v>0.09</v>
      </c>
      <c r="M15" s="71">
        <v>0.87</v>
      </c>
    </row>
    <row r="16" spans="2:13" x14ac:dyDescent="0.35">
      <c r="B16" s="72" t="s">
        <v>39</v>
      </c>
      <c r="C16" s="73"/>
      <c r="D16" s="74"/>
      <c r="E16" s="75"/>
      <c r="F16" s="75"/>
      <c r="G16" s="76"/>
      <c r="H16" s="76"/>
      <c r="I16" s="74"/>
      <c r="J16" s="74"/>
      <c r="K16" s="75"/>
      <c r="L16" s="76"/>
      <c r="M16" s="76"/>
    </row>
    <row r="17" spans="2:13" x14ac:dyDescent="0.35">
      <c r="B17" s="72" t="s">
        <v>40</v>
      </c>
      <c r="C17" s="77">
        <v>252.74100000000001</v>
      </c>
      <c r="D17" s="78">
        <v>447.32900000000001</v>
      </c>
      <c r="E17" s="79">
        <v>626.78700000000003</v>
      </c>
      <c r="F17" s="79">
        <v>741.87</v>
      </c>
      <c r="G17" s="80">
        <v>0.432</v>
      </c>
      <c r="H17" s="80">
        <v>0.66100000000000003</v>
      </c>
      <c r="I17" s="78">
        <v>812.21100000000001</v>
      </c>
      <c r="J17" s="78">
        <v>916.83299999999997</v>
      </c>
      <c r="K17" s="79">
        <v>966.65800000000002</v>
      </c>
      <c r="L17" s="80">
        <v>9.1999999999999998E-2</v>
      </c>
      <c r="M17" s="80">
        <v>0.82799999999999996</v>
      </c>
    </row>
    <row r="18" spans="2:13" x14ac:dyDescent="0.35">
      <c r="B18" s="81" t="s">
        <v>265</v>
      </c>
      <c r="C18" s="77">
        <v>90.44</v>
      </c>
      <c r="D18" s="78">
        <v>112.822</v>
      </c>
      <c r="E18" s="79">
        <v>137.63999999999999</v>
      </c>
      <c r="F18" s="79">
        <v>108.517</v>
      </c>
      <c r="G18" s="80">
        <v>6.3E-2</v>
      </c>
      <c r="H18" s="80">
        <v>0.154</v>
      </c>
      <c r="I18" s="78">
        <v>113.629</v>
      </c>
      <c r="J18" s="78">
        <v>118.97</v>
      </c>
      <c r="K18" s="79">
        <v>124.44199999999999</v>
      </c>
      <c r="L18" s="80">
        <v>4.7E-2</v>
      </c>
      <c r="M18" s="80">
        <v>0.113</v>
      </c>
    </row>
    <row r="19" spans="2:13" x14ac:dyDescent="0.35">
      <c r="B19" s="81" t="s">
        <v>266</v>
      </c>
      <c r="C19" s="77">
        <v>37.551000000000002</v>
      </c>
      <c r="D19" s="78">
        <v>36.405999999999999</v>
      </c>
      <c r="E19" s="79">
        <v>33.335000000000001</v>
      </c>
      <c r="F19" s="79">
        <v>41.512</v>
      </c>
      <c r="G19" s="80">
        <v>3.4000000000000002E-2</v>
      </c>
      <c r="H19" s="80">
        <v>5.2999999999999999E-2</v>
      </c>
      <c r="I19" s="78">
        <v>43.503999999999998</v>
      </c>
      <c r="J19" s="78">
        <v>45.548999999999999</v>
      </c>
      <c r="K19" s="79">
        <v>47.643999999999998</v>
      </c>
      <c r="L19" s="80">
        <v>4.7E-2</v>
      </c>
      <c r="M19" s="80">
        <v>4.2999999999999997E-2</v>
      </c>
    </row>
    <row r="20" spans="2:13" x14ac:dyDescent="0.35">
      <c r="B20" s="81" t="s">
        <v>267</v>
      </c>
      <c r="C20" s="77">
        <v>124.75</v>
      </c>
      <c r="D20" s="78">
        <v>298.101</v>
      </c>
      <c r="E20" s="79">
        <v>455.81200000000001</v>
      </c>
      <c r="F20" s="79">
        <v>559.38699999999994</v>
      </c>
      <c r="G20" s="80">
        <v>0.64900000000000002</v>
      </c>
      <c r="H20" s="80">
        <v>0.44600000000000001</v>
      </c>
      <c r="I20" s="78">
        <v>621.16700000000003</v>
      </c>
      <c r="J20" s="78">
        <v>716.88</v>
      </c>
      <c r="K20" s="79">
        <v>757.50800000000004</v>
      </c>
      <c r="L20" s="80">
        <v>0.106</v>
      </c>
      <c r="M20" s="80">
        <v>0.63900000000000001</v>
      </c>
    </row>
    <row r="21" spans="2:13" x14ac:dyDescent="0.35">
      <c r="B21" s="81" t="s">
        <v>268</v>
      </c>
      <c r="C21" s="77">
        <v>0</v>
      </c>
      <c r="D21" s="78">
        <v>0</v>
      </c>
      <c r="E21" s="79">
        <v>0</v>
      </c>
      <c r="F21" s="79">
        <v>32.454000000000001</v>
      </c>
      <c r="G21" s="80">
        <v>0</v>
      </c>
      <c r="H21" s="80">
        <v>8.9999999999999993E-3</v>
      </c>
      <c r="I21" s="78">
        <v>33.911000000000001</v>
      </c>
      <c r="J21" s="78">
        <v>35.433999999999997</v>
      </c>
      <c r="K21" s="79">
        <v>37.064</v>
      </c>
      <c r="L21" s="80">
        <v>4.4999999999999998E-2</v>
      </c>
      <c r="M21" s="80">
        <v>3.4000000000000002E-2</v>
      </c>
    </row>
    <row r="22" spans="2:13" x14ac:dyDescent="0.35">
      <c r="B22" s="72" t="s">
        <v>42</v>
      </c>
      <c r="C22" s="77">
        <v>34.552</v>
      </c>
      <c r="D22" s="78">
        <v>35.947000000000003</v>
      </c>
      <c r="E22" s="79">
        <v>37.228000000000002</v>
      </c>
      <c r="F22" s="79">
        <v>40.543999999999997</v>
      </c>
      <c r="G22" s="80">
        <v>5.5E-2</v>
      </c>
      <c r="H22" s="80">
        <v>5.1999999999999998E-2</v>
      </c>
      <c r="I22" s="78">
        <v>42.378999999999998</v>
      </c>
      <c r="J22" s="78">
        <v>44.305</v>
      </c>
      <c r="K22" s="79">
        <v>46.332999999999998</v>
      </c>
      <c r="L22" s="80">
        <v>4.4999999999999998E-2</v>
      </c>
      <c r="M22" s="80">
        <v>4.2000000000000003E-2</v>
      </c>
    </row>
    <row r="23" spans="2:13" ht="19" x14ac:dyDescent="0.35">
      <c r="B23" s="81" t="s">
        <v>269</v>
      </c>
      <c r="C23" s="77">
        <v>34.552</v>
      </c>
      <c r="D23" s="78">
        <v>35.947000000000003</v>
      </c>
      <c r="E23" s="79">
        <v>37.228000000000002</v>
      </c>
      <c r="F23" s="79">
        <v>40.543999999999997</v>
      </c>
      <c r="G23" s="80">
        <v>5.5E-2</v>
      </c>
      <c r="H23" s="80">
        <v>5.1999999999999998E-2</v>
      </c>
      <c r="I23" s="78">
        <v>42.378999999999998</v>
      </c>
      <c r="J23" s="78">
        <v>44.305</v>
      </c>
      <c r="K23" s="79">
        <v>46.332999999999998</v>
      </c>
      <c r="L23" s="80">
        <v>4.4999999999999998E-2</v>
      </c>
      <c r="M23" s="80">
        <v>4.2000000000000003E-2</v>
      </c>
    </row>
    <row r="24" spans="2:13" x14ac:dyDescent="0.35">
      <c r="B24" s="67" t="s">
        <v>47</v>
      </c>
      <c r="C24" s="82">
        <v>17.978000000000002</v>
      </c>
      <c r="D24" s="83">
        <v>14.930999999999999</v>
      </c>
      <c r="E24" s="84">
        <v>33.701000000000001</v>
      </c>
      <c r="F24" s="84">
        <v>44.351999999999997</v>
      </c>
      <c r="G24" s="85">
        <v>0.35099999999999998</v>
      </c>
      <c r="H24" s="85">
        <v>3.5999999999999997E-2</v>
      </c>
      <c r="I24" s="83">
        <v>44.384999999999998</v>
      </c>
      <c r="J24" s="83">
        <v>44.643999999999998</v>
      </c>
      <c r="K24" s="84">
        <v>44.72316</v>
      </c>
      <c r="L24" s="85">
        <v>3.0000000000000001E-3</v>
      </c>
      <c r="M24" s="85">
        <v>4.2999999999999997E-2</v>
      </c>
    </row>
    <row r="25" spans="2:13" x14ac:dyDescent="0.35">
      <c r="B25" s="86" t="s">
        <v>48</v>
      </c>
      <c r="C25" s="63">
        <v>155.47900000000001</v>
      </c>
      <c r="D25" s="63">
        <v>277.60000000000002</v>
      </c>
      <c r="E25" s="63">
        <v>187.9</v>
      </c>
      <c r="F25" s="87">
        <v>85.801000000000002</v>
      </c>
      <c r="G25" s="88">
        <v>-0.18</v>
      </c>
      <c r="H25" s="88">
        <v>0.25</v>
      </c>
      <c r="I25" s="63">
        <v>87.406000000000006</v>
      </c>
      <c r="J25" s="63">
        <v>90.075000000000003</v>
      </c>
      <c r="K25" s="63">
        <v>93.906000000000006</v>
      </c>
      <c r="L25" s="88">
        <v>3.1E-2</v>
      </c>
      <c r="M25" s="89">
        <v>8.6999999999999994E-2</v>
      </c>
    </row>
    <row r="26" spans="2:13" x14ac:dyDescent="0.35">
      <c r="B26" s="90" t="s">
        <v>49</v>
      </c>
      <c r="C26" s="91">
        <v>460.75</v>
      </c>
      <c r="D26" s="91">
        <v>775.80700000000002</v>
      </c>
      <c r="E26" s="92">
        <v>885.61599999999999</v>
      </c>
      <c r="F26" s="92">
        <v>912.56700000000001</v>
      </c>
      <c r="G26" s="93">
        <v>0.25600000000000001</v>
      </c>
      <c r="H26" s="93">
        <v>1</v>
      </c>
      <c r="I26" s="91">
        <v>986.38100000000009</v>
      </c>
      <c r="J26" s="91">
        <v>1095.857</v>
      </c>
      <c r="K26" s="92">
        <v>1151.6201599999999</v>
      </c>
      <c r="L26" s="93">
        <v>8.1000000000000003E-2</v>
      </c>
      <c r="M26" s="94">
        <v>1</v>
      </c>
    </row>
    <row r="27" spans="2:13" x14ac:dyDescent="0.35">
      <c r="B27" s="56" t="s">
        <v>50</v>
      </c>
      <c r="C27" s="95"/>
      <c r="D27" s="95"/>
      <c r="E27" s="95"/>
      <c r="F27" s="96"/>
      <c r="G27" s="97"/>
      <c r="H27" s="97"/>
      <c r="I27" s="95"/>
      <c r="J27" s="95"/>
      <c r="K27" s="95"/>
      <c r="L27" s="97"/>
      <c r="M27" s="98"/>
    </row>
    <row r="28" spans="2:13" x14ac:dyDescent="0.35">
      <c r="B28" s="56" t="s">
        <v>51</v>
      </c>
      <c r="C28" s="63">
        <v>600.12599999999998</v>
      </c>
      <c r="D28" s="63">
        <v>663.87900000000002</v>
      </c>
      <c r="E28" s="63">
        <v>796.38099999999997</v>
      </c>
      <c r="F28" s="64">
        <v>900.72100000000012</v>
      </c>
      <c r="G28" s="99">
        <v>0.14499999999999999</v>
      </c>
      <c r="H28" s="99">
        <v>1</v>
      </c>
      <c r="I28" s="63">
        <v>986.38100000000009</v>
      </c>
      <c r="J28" s="63">
        <v>1095.857</v>
      </c>
      <c r="K28" s="63">
        <v>1151.6200000000001</v>
      </c>
      <c r="L28" s="99">
        <v>8.5000000000000006E-2</v>
      </c>
      <c r="M28" s="100">
        <v>1</v>
      </c>
    </row>
    <row r="29" spans="2:13" x14ac:dyDescent="0.35">
      <c r="B29" s="67" t="s">
        <v>52</v>
      </c>
      <c r="C29" s="68">
        <v>444.529</v>
      </c>
      <c r="D29" s="69">
        <v>473.11</v>
      </c>
      <c r="E29" s="70">
        <v>557.98299999999995</v>
      </c>
      <c r="F29" s="70">
        <v>619.44000000000005</v>
      </c>
      <c r="G29" s="71">
        <v>0.11700000000000001</v>
      </c>
      <c r="H29" s="71">
        <v>0.71</v>
      </c>
      <c r="I29" s="69">
        <v>677.12300000000005</v>
      </c>
      <c r="J29" s="69">
        <v>748.98500000000001</v>
      </c>
      <c r="K29" s="70">
        <v>789.52200000000005</v>
      </c>
      <c r="L29" s="71">
        <v>8.4000000000000005E-2</v>
      </c>
      <c r="M29" s="71">
        <v>0.68600000000000005</v>
      </c>
    </row>
    <row r="30" spans="2:13" x14ac:dyDescent="0.35">
      <c r="B30" s="67" t="s">
        <v>53</v>
      </c>
      <c r="C30" s="73">
        <v>144.154</v>
      </c>
      <c r="D30" s="74">
        <v>179.21199999999999</v>
      </c>
      <c r="E30" s="75">
        <v>229.328</v>
      </c>
      <c r="F30" s="75">
        <v>266.47899999999998</v>
      </c>
      <c r="G30" s="76">
        <v>0.22700000000000001</v>
      </c>
      <c r="H30" s="76">
        <v>0.27300000000000002</v>
      </c>
      <c r="I30" s="74">
        <v>293.24799999999999</v>
      </c>
      <c r="J30" s="74">
        <v>322.40699999999998</v>
      </c>
      <c r="K30" s="75">
        <v>334.74200000000002</v>
      </c>
      <c r="L30" s="76">
        <v>7.9000000000000001E-2</v>
      </c>
      <c r="M30" s="76">
        <v>0.29499999999999998</v>
      </c>
    </row>
    <row r="31" spans="2:13" x14ac:dyDescent="0.35">
      <c r="B31" s="67" t="s">
        <v>54</v>
      </c>
      <c r="C31" s="82">
        <v>11.443</v>
      </c>
      <c r="D31" s="83">
        <v>11.557</v>
      </c>
      <c r="E31" s="84">
        <v>9.07</v>
      </c>
      <c r="F31" s="84">
        <v>14.802</v>
      </c>
      <c r="G31" s="85">
        <v>0.09</v>
      </c>
      <c r="H31" s="85">
        <v>1.6E-2</v>
      </c>
      <c r="I31" s="83">
        <v>16.010000000000002</v>
      </c>
      <c r="J31" s="83">
        <v>24.465</v>
      </c>
      <c r="K31" s="84">
        <v>27.356000000000002</v>
      </c>
      <c r="L31" s="85">
        <v>0.22700000000000001</v>
      </c>
      <c r="M31" s="85">
        <v>0.02</v>
      </c>
    </row>
    <row r="32" spans="2:13" x14ac:dyDescent="0.35">
      <c r="B32" s="90" t="s">
        <v>57</v>
      </c>
      <c r="C32" s="103">
        <v>600.12599999999998</v>
      </c>
      <c r="D32" s="103">
        <v>663.87900000000002</v>
      </c>
      <c r="E32" s="104">
        <v>796.38099999999997</v>
      </c>
      <c r="F32" s="104">
        <v>900.72100000000012</v>
      </c>
      <c r="G32" s="93">
        <v>0.14499999999999999</v>
      </c>
      <c r="H32" s="93">
        <v>1</v>
      </c>
      <c r="I32" s="103">
        <v>986.38100000000009</v>
      </c>
      <c r="J32" s="103">
        <v>1095.857</v>
      </c>
      <c r="K32" s="104">
        <v>1151.6200000000001</v>
      </c>
      <c r="L32" s="93">
        <v>8.5000000000000006E-2</v>
      </c>
      <c r="M32" s="94">
        <v>1</v>
      </c>
    </row>
    <row r="33" spans="2:13" x14ac:dyDescent="0.35">
      <c r="B33" s="105" t="s">
        <v>58</v>
      </c>
      <c r="C33" s="106">
        <v>-139.4</v>
      </c>
      <c r="D33" s="106">
        <v>111.9</v>
      </c>
      <c r="E33" s="107">
        <v>89.2</v>
      </c>
      <c r="F33" s="107">
        <v>11.8</v>
      </c>
      <c r="G33" s="108">
        <v>-1.4390000000000001</v>
      </c>
      <c r="H33" s="108"/>
      <c r="I33" s="106">
        <v>0</v>
      </c>
      <c r="J33" s="106">
        <v>0</v>
      </c>
      <c r="K33" s="107">
        <v>0</v>
      </c>
      <c r="L33" s="108">
        <v>-1</v>
      </c>
      <c r="M33" s="109"/>
    </row>
    <row r="34" spans="2:13" x14ac:dyDescent="0.35">
      <c r="B34" s="56"/>
      <c r="C34" s="74"/>
      <c r="D34" s="74"/>
      <c r="E34" s="74"/>
      <c r="F34" s="74"/>
      <c r="G34" s="110"/>
      <c r="H34" s="110"/>
      <c r="I34" s="74"/>
      <c r="J34" s="74"/>
      <c r="K34" s="74"/>
      <c r="L34" s="110"/>
      <c r="M34" s="111"/>
    </row>
    <row r="35" spans="2:13" x14ac:dyDescent="0.35">
      <c r="B35" s="112" t="s">
        <v>59</v>
      </c>
      <c r="C35" s="113"/>
      <c r="D35" s="113"/>
      <c r="E35" s="113"/>
      <c r="F35" s="113"/>
      <c r="G35" s="114"/>
      <c r="H35" s="114"/>
      <c r="I35" s="113"/>
      <c r="J35" s="113"/>
      <c r="K35" s="113"/>
      <c r="L35" s="114"/>
      <c r="M35" s="114"/>
    </row>
    <row r="36" spans="2:13" x14ac:dyDescent="0.35">
      <c r="B36" s="115" t="s">
        <v>60</v>
      </c>
      <c r="C36" s="116">
        <v>-93.490999999999985</v>
      </c>
      <c r="D36" s="116">
        <v>147.50769000000014</v>
      </c>
      <c r="E36" s="116">
        <v>137.93939999999986</v>
      </c>
      <c r="F36" s="117">
        <v>62.030999999999949</v>
      </c>
      <c r="G36" s="118">
        <v>-1.8720000000000001</v>
      </c>
      <c r="H36" s="118">
        <v>1</v>
      </c>
      <c r="I36" s="116">
        <v>33.331999999999994</v>
      </c>
      <c r="J36" s="116">
        <v>45.410999999999831</v>
      </c>
      <c r="K36" s="119">
        <v>54.083999999999833</v>
      </c>
      <c r="L36" s="118">
        <v>-4.4999999999999998E-2</v>
      </c>
      <c r="M36" s="120">
        <v>1</v>
      </c>
    </row>
    <row r="37" spans="2:13" x14ac:dyDescent="0.35">
      <c r="B37" s="121" t="s">
        <v>61</v>
      </c>
      <c r="C37" s="74"/>
      <c r="D37" s="74"/>
      <c r="E37" s="74"/>
      <c r="F37" s="122"/>
      <c r="G37" s="65"/>
      <c r="H37" s="65"/>
      <c r="I37" s="74"/>
      <c r="J37" s="74"/>
      <c r="K37" s="74"/>
      <c r="L37" s="65"/>
      <c r="M37" s="66"/>
    </row>
    <row r="38" spans="2:13" x14ac:dyDescent="0.35">
      <c r="B38" s="121" t="s">
        <v>62</v>
      </c>
      <c r="C38" s="63">
        <v>345.58600000000001</v>
      </c>
      <c r="D38" s="63">
        <v>465.30099999999999</v>
      </c>
      <c r="E38" s="63">
        <v>684.08699999999988</v>
      </c>
      <c r="F38" s="64">
        <v>837.54799999999989</v>
      </c>
      <c r="G38" s="65">
        <v>0.34300000000000003</v>
      </c>
      <c r="H38" s="65">
        <v>0.752</v>
      </c>
      <c r="I38" s="63">
        <v>890.93000000000006</v>
      </c>
      <c r="J38" s="63">
        <v>994.66499999999996</v>
      </c>
      <c r="K38" s="63">
        <v>1051.319</v>
      </c>
      <c r="L38" s="65">
        <v>7.9000000000000001E-2</v>
      </c>
      <c r="M38" s="66">
        <v>0.91300000000000003</v>
      </c>
    </row>
    <row r="39" spans="2:13" ht="19" x14ac:dyDescent="0.35">
      <c r="B39" s="123" t="s">
        <v>63</v>
      </c>
      <c r="C39" s="68">
        <v>335.26100000000002</v>
      </c>
      <c r="D39" s="69">
        <v>454.36599999999999</v>
      </c>
      <c r="E39" s="69">
        <v>660.04199999999992</v>
      </c>
      <c r="F39" s="124">
        <v>796.37299999999993</v>
      </c>
      <c r="G39" s="71">
        <v>0.33400000000000002</v>
      </c>
      <c r="H39" s="71">
        <v>0.72499999999999998</v>
      </c>
      <c r="I39" s="69">
        <v>849.87</v>
      </c>
      <c r="J39" s="69">
        <v>953.50099999999998</v>
      </c>
      <c r="K39" s="70">
        <v>1010.237</v>
      </c>
      <c r="L39" s="71">
        <v>8.3000000000000004E-2</v>
      </c>
      <c r="M39" s="71">
        <v>0.873</v>
      </c>
    </row>
    <row r="40" spans="2:13" x14ac:dyDescent="0.35">
      <c r="B40" s="125" t="s">
        <v>39</v>
      </c>
      <c r="C40" s="77"/>
      <c r="D40" s="78"/>
      <c r="E40" s="78"/>
      <c r="F40" s="126"/>
      <c r="G40" s="80"/>
      <c r="H40" s="80"/>
      <c r="I40" s="78"/>
      <c r="J40" s="78"/>
      <c r="K40" s="79"/>
      <c r="L40" s="80"/>
      <c r="M40" s="80"/>
    </row>
    <row r="41" spans="2:13" x14ac:dyDescent="0.35">
      <c r="B41" s="125" t="s">
        <v>40</v>
      </c>
      <c r="C41" s="77">
        <v>300.709</v>
      </c>
      <c r="D41" s="78">
        <v>418.41899999999998</v>
      </c>
      <c r="E41" s="78">
        <v>622.81399999999996</v>
      </c>
      <c r="F41" s="126">
        <v>755.82899999999995</v>
      </c>
      <c r="G41" s="80">
        <v>0.36</v>
      </c>
      <c r="H41" s="80">
        <v>0.67400000000000004</v>
      </c>
      <c r="I41" s="78">
        <v>807.49099999999999</v>
      </c>
      <c r="J41" s="78">
        <v>909.17</v>
      </c>
      <c r="K41" s="79">
        <v>963.86500000000001</v>
      </c>
      <c r="L41" s="80">
        <v>8.4000000000000005E-2</v>
      </c>
      <c r="M41" s="80">
        <v>0.83099999999999996</v>
      </c>
    </row>
    <row r="42" spans="2:13" x14ac:dyDescent="0.35">
      <c r="B42" s="127" t="s">
        <v>265</v>
      </c>
      <c r="C42" s="77">
        <v>300.709</v>
      </c>
      <c r="D42" s="78">
        <v>418.41899999999998</v>
      </c>
      <c r="E42" s="78">
        <v>622.81399999999996</v>
      </c>
      <c r="F42" s="126">
        <v>755.82899999999995</v>
      </c>
      <c r="G42" s="80">
        <v>0.36</v>
      </c>
      <c r="H42" s="80">
        <v>0.67400000000000004</v>
      </c>
      <c r="I42" s="78">
        <v>807.49099999999999</v>
      </c>
      <c r="J42" s="78">
        <v>909.17</v>
      </c>
      <c r="K42" s="79">
        <v>963.86500000000001</v>
      </c>
      <c r="L42" s="80">
        <v>8.4000000000000005E-2</v>
      </c>
      <c r="M42" s="80">
        <v>0.83099999999999996</v>
      </c>
    </row>
    <row r="43" spans="2:13" x14ac:dyDescent="0.35">
      <c r="B43" s="127" t="s">
        <v>266</v>
      </c>
      <c r="C43" s="77">
        <v>0</v>
      </c>
      <c r="D43" s="78">
        <v>0</v>
      </c>
      <c r="E43" s="78">
        <v>0</v>
      </c>
      <c r="F43" s="126">
        <v>41.512</v>
      </c>
      <c r="G43" s="80">
        <v>0</v>
      </c>
      <c r="H43" s="80">
        <v>1.0999999999999999E-2</v>
      </c>
      <c r="I43" s="78">
        <v>0</v>
      </c>
      <c r="J43" s="78">
        <v>0</v>
      </c>
      <c r="K43" s="79">
        <v>0</v>
      </c>
      <c r="L43" s="80">
        <v>-1</v>
      </c>
      <c r="M43" s="80">
        <v>1.0999999999999999E-2</v>
      </c>
    </row>
    <row r="44" spans="2:13" x14ac:dyDescent="0.35">
      <c r="B44" s="127" t="s">
        <v>267</v>
      </c>
      <c r="C44" s="77">
        <v>0</v>
      </c>
      <c r="D44" s="78">
        <v>0</v>
      </c>
      <c r="E44" s="78">
        <v>0</v>
      </c>
      <c r="F44" s="126">
        <v>559.38699999999994</v>
      </c>
      <c r="G44" s="80">
        <v>0</v>
      </c>
      <c r="H44" s="80">
        <v>0.151</v>
      </c>
      <c r="I44" s="78">
        <v>0</v>
      </c>
      <c r="J44" s="78">
        <v>0</v>
      </c>
      <c r="K44" s="79">
        <v>0</v>
      </c>
      <c r="L44" s="80">
        <v>-1</v>
      </c>
      <c r="M44" s="80">
        <v>0.151</v>
      </c>
    </row>
    <row r="45" spans="2:13" x14ac:dyDescent="0.35">
      <c r="B45" s="127" t="s">
        <v>268</v>
      </c>
      <c r="C45" s="77">
        <v>0</v>
      </c>
      <c r="D45" s="78">
        <v>0</v>
      </c>
      <c r="E45" s="78">
        <v>0</v>
      </c>
      <c r="F45" s="126">
        <v>32.454000000000001</v>
      </c>
      <c r="G45" s="80">
        <v>0</v>
      </c>
      <c r="H45" s="80">
        <v>8.9999999999999993E-3</v>
      </c>
      <c r="I45" s="78">
        <v>0</v>
      </c>
      <c r="J45" s="78">
        <v>0</v>
      </c>
      <c r="K45" s="79">
        <v>0</v>
      </c>
      <c r="L45" s="80">
        <v>-1</v>
      </c>
      <c r="M45" s="80">
        <v>8.9999999999999993E-3</v>
      </c>
    </row>
    <row r="46" spans="2:13" x14ac:dyDescent="0.35">
      <c r="B46" s="125" t="s">
        <v>64</v>
      </c>
      <c r="C46" s="77">
        <v>34.552</v>
      </c>
      <c r="D46" s="78">
        <v>35.947000000000003</v>
      </c>
      <c r="E46" s="78">
        <v>37.228000000000002</v>
      </c>
      <c r="F46" s="126">
        <v>40.543999999999997</v>
      </c>
      <c r="G46" s="80">
        <v>5.5E-2</v>
      </c>
      <c r="H46" s="80">
        <v>5.0999999999999997E-2</v>
      </c>
      <c r="I46" s="78">
        <v>42.378999999999998</v>
      </c>
      <c r="J46" s="78">
        <v>44.331000000000003</v>
      </c>
      <c r="K46" s="79">
        <v>46.372</v>
      </c>
      <c r="L46" s="80">
        <v>4.5999999999999999E-2</v>
      </c>
      <c r="M46" s="80">
        <v>4.2000000000000003E-2</v>
      </c>
    </row>
    <row r="47" spans="2:13" ht="19" x14ac:dyDescent="0.35">
      <c r="B47" s="127" t="s">
        <v>269</v>
      </c>
      <c r="C47" s="77">
        <v>34.552</v>
      </c>
      <c r="D47" s="78">
        <v>35.947000000000003</v>
      </c>
      <c r="E47" s="78">
        <v>37.228000000000002</v>
      </c>
      <c r="F47" s="126">
        <v>40.543999999999997</v>
      </c>
      <c r="G47" s="80">
        <v>5.5E-2</v>
      </c>
      <c r="H47" s="80">
        <v>5.0999999999999997E-2</v>
      </c>
      <c r="I47" s="78">
        <v>42.378999999999998</v>
      </c>
      <c r="J47" s="78">
        <v>44.331000000000003</v>
      </c>
      <c r="K47" s="79">
        <v>46.372</v>
      </c>
      <c r="L47" s="80">
        <v>4.5999999999999999E-2</v>
      </c>
      <c r="M47" s="80">
        <v>4.2000000000000003E-2</v>
      </c>
    </row>
    <row r="48" spans="2:13" x14ac:dyDescent="0.35">
      <c r="B48" s="123" t="s">
        <v>65</v>
      </c>
      <c r="C48" s="82">
        <v>10.324999999999999</v>
      </c>
      <c r="D48" s="83">
        <v>10.935</v>
      </c>
      <c r="E48" s="83">
        <v>24.045000000000002</v>
      </c>
      <c r="F48" s="128">
        <v>41.174999999999997</v>
      </c>
      <c r="G48" s="85">
        <v>0.58599999999999997</v>
      </c>
      <c r="H48" s="85">
        <v>2.7E-2</v>
      </c>
      <c r="I48" s="83">
        <v>41.06</v>
      </c>
      <c r="J48" s="83">
        <v>41.164000000000001</v>
      </c>
      <c r="K48" s="84">
        <v>41.082000000000001</v>
      </c>
      <c r="L48" s="85">
        <v>-1E-3</v>
      </c>
      <c r="M48" s="85">
        <v>0.04</v>
      </c>
    </row>
    <row r="49" spans="2:13" x14ac:dyDescent="0.35">
      <c r="B49" s="121" t="s">
        <v>48</v>
      </c>
      <c r="C49" s="63">
        <v>155.47900000000001</v>
      </c>
      <c r="D49" s="63">
        <v>277.60000000000002</v>
      </c>
      <c r="E49" s="63">
        <v>187.9</v>
      </c>
      <c r="F49" s="64">
        <v>85.801000000000002</v>
      </c>
      <c r="G49" s="65">
        <v>-0.18</v>
      </c>
      <c r="H49" s="65">
        <v>0.248</v>
      </c>
      <c r="I49" s="63">
        <v>87.406000000000006</v>
      </c>
      <c r="J49" s="63">
        <v>90.075000000000003</v>
      </c>
      <c r="K49" s="63">
        <v>93.906000000000006</v>
      </c>
      <c r="L49" s="65">
        <v>3.1E-2</v>
      </c>
      <c r="M49" s="66">
        <v>8.6999999999999994E-2</v>
      </c>
    </row>
    <row r="50" spans="2:13" x14ac:dyDescent="0.35">
      <c r="B50" s="129" t="s">
        <v>66</v>
      </c>
      <c r="C50" s="103">
        <v>501.06500000000005</v>
      </c>
      <c r="D50" s="103">
        <v>742.90100000000007</v>
      </c>
      <c r="E50" s="103">
        <v>871.98699999999985</v>
      </c>
      <c r="F50" s="130">
        <v>923.34899999999993</v>
      </c>
      <c r="G50" s="131">
        <v>0.22600000000000001</v>
      </c>
      <c r="H50" s="131">
        <v>1</v>
      </c>
      <c r="I50" s="103">
        <v>978.33600000000001</v>
      </c>
      <c r="J50" s="103">
        <v>1084.74</v>
      </c>
      <c r="K50" s="104">
        <v>1145.2249999999999</v>
      </c>
      <c r="L50" s="131">
        <v>7.3999999999999996E-2</v>
      </c>
      <c r="M50" s="132">
        <v>1</v>
      </c>
    </row>
    <row r="51" spans="2:13" x14ac:dyDescent="0.35">
      <c r="B51" s="133" t="s">
        <v>67</v>
      </c>
      <c r="C51" s="95"/>
      <c r="D51" s="95"/>
      <c r="E51" s="95"/>
      <c r="F51" s="96"/>
      <c r="G51" s="118"/>
      <c r="H51" s="118"/>
      <c r="I51" s="95"/>
      <c r="J51" s="95"/>
      <c r="K51" s="95"/>
      <c r="L51" s="118"/>
      <c r="M51" s="120"/>
    </row>
    <row r="52" spans="2:13" x14ac:dyDescent="0.35">
      <c r="B52" s="121" t="s">
        <v>68</v>
      </c>
      <c r="C52" s="63">
        <v>594.55600000000004</v>
      </c>
      <c r="D52" s="63">
        <v>595.39330999999993</v>
      </c>
      <c r="E52" s="63">
        <v>734.04759999999999</v>
      </c>
      <c r="F52" s="64">
        <v>861.31799999999998</v>
      </c>
      <c r="G52" s="65">
        <v>0.13200000000000001</v>
      </c>
      <c r="H52" s="65">
        <v>1</v>
      </c>
      <c r="I52" s="63">
        <v>945.00400000000002</v>
      </c>
      <c r="J52" s="63">
        <v>1039.3290000000002</v>
      </c>
      <c r="K52" s="63">
        <v>1091.1410000000001</v>
      </c>
      <c r="L52" s="65">
        <v>8.2000000000000003E-2</v>
      </c>
      <c r="M52" s="66">
        <v>1</v>
      </c>
    </row>
    <row r="53" spans="2:13" x14ac:dyDescent="0.35">
      <c r="B53" s="123" t="s">
        <v>52</v>
      </c>
      <c r="C53" s="68">
        <v>450.37599999999998</v>
      </c>
      <c r="D53" s="69">
        <v>431.423</v>
      </c>
      <c r="E53" s="69">
        <v>515.36699999999996</v>
      </c>
      <c r="F53" s="124">
        <v>600.07000000000005</v>
      </c>
      <c r="G53" s="71">
        <v>0.1</v>
      </c>
      <c r="H53" s="71">
        <v>0.72</v>
      </c>
      <c r="I53" s="69">
        <v>655.779</v>
      </c>
      <c r="J53" s="69">
        <v>734.97900000000004</v>
      </c>
      <c r="K53" s="70">
        <v>773.03</v>
      </c>
      <c r="L53" s="71">
        <v>8.7999999999999995E-2</v>
      </c>
      <c r="M53" s="71">
        <v>0.70199999999999996</v>
      </c>
    </row>
    <row r="54" spans="2:13" x14ac:dyDescent="0.35">
      <c r="B54" s="123" t="s">
        <v>53</v>
      </c>
      <c r="C54" s="82">
        <v>144.18</v>
      </c>
      <c r="D54" s="83">
        <v>163.97030999999998</v>
      </c>
      <c r="E54" s="83">
        <v>218.6806</v>
      </c>
      <c r="F54" s="128">
        <v>261.24799999999999</v>
      </c>
      <c r="G54" s="85">
        <v>0.219</v>
      </c>
      <c r="H54" s="85">
        <v>0.28000000000000003</v>
      </c>
      <c r="I54" s="83">
        <v>289.22500000000002</v>
      </c>
      <c r="J54" s="83">
        <v>304.35000000000002</v>
      </c>
      <c r="K54" s="84">
        <v>318.11099999999999</v>
      </c>
      <c r="L54" s="85">
        <v>6.8000000000000005E-2</v>
      </c>
      <c r="M54" s="85">
        <v>0.29799999999999999</v>
      </c>
    </row>
    <row r="55" spans="2:13" x14ac:dyDescent="0.35">
      <c r="B55" s="129" t="s">
        <v>71</v>
      </c>
      <c r="C55" s="103">
        <v>594.55600000000004</v>
      </c>
      <c r="D55" s="103">
        <v>595.39330999999993</v>
      </c>
      <c r="E55" s="103">
        <v>734.04759999999999</v>
      </c>
      <c r="F55" s="130">
        <v>861.31799999999998</v>
      </c>
      <c r="G55" s="131">
        <v>0.13200000000000001</v>
      </c>
      <c r="H55" s="131">
        <v>1</v>
      </c>
      <c r="I55" s="103">
        <v>945.00400000000002</v>
      </c>
      <c r="J55" s="103">
        <v>1039.3290000000002</v>
      </c>
      <c r="K55" s="104">
        <v>1091.1410000000001</v>
      </c>
      <c r="L55" s="131">
        <v>8.2000000000000003E-2</v>
      </c>
      <c r="M55" s="132">
        <v>1</v>
      </c>
    </row>
    <row r="56" spans="2:13" ht="19" x14ac:dyDescent="0.35">
      <c r="B56" s="121" t="s">
        <v>72</v>
      </c>
      <c r="C56" s="63">
        <v>-5.7889999999999997</v>
      </c>
      <c r="D56" s="63">
        <v>-7.3230000000000013</v>
      </c>
      <c r="E56" s="63">
        <v>-5.891</v>
      </c>
      <c r="F56" s="64">
        <v>-32.5</v>
      </c>
      <c r="G56" s="65">
        <v>0.77700000000000002</v>
      </c>
      <c r="H56" s="65">
        <v>1</v>
      </c>
      <c r="I56" s="63">
        <v>-95.5</v>
      </c>
      <c r="J56" s="63">
        <v>-28.5</v>
      </c>
      <c r="K56" s="134">
        <v>-182.13800000000001</v>
      </c>
      <c r="L56" s="65">
        <v>0.77600000000000002</v>
      </c>
      <c r="M56" s="66">
        <v>1</v>
      </c>
    </row>
    <row r="57" spans="2:13" ht="19" x14ac:dyDescent="0.35">
      <c r="B57" s="123" t="s">
        <v>73</v>
      </c>
      <c r="C57" s="68">
        <v>-4.7759999999999998</v>
      </c>
      <c r="D57" s="69">
        <v>-2.153</v>
      </c>
      <c r="E57" s="69">
        <v>-7.0880000000000001</v>
      </c>
      <c r="F57" s="124">
        <v>-17.5</v>
      </c>
      <c r="G57" s="71">
        <v>0.54200000000000004</v>
      </c>
      <c r="H57" s="71">
        <v>0.71499999999999997</v>
      </c>
      <c r="I57" s="69">
        <v>-80.5</v>
      </c>
      <c r="J57" s="69">
        <v>-16</v>
      </c>
      <c r="K57" s="69">
        <v>-177.13800000000001</v>
      </c>
      <c r="L57" s="71">
        <v>1.163</v>
      </c>
      <c r="M57" s="71">
        <v>0.72899999999999998</v>
      </c>
    </row>
    <row r="58" spans="2:13" ht="19" x14ac:dyDescent="0.35">
      <c r="B58" s="123" t="s">
        <v>131</v>
      </c>
      <c r="C58" s="73">
        <v>-1.7749999999999999</v>
      </c>
      <c r="D58" s="74">
        <v>-5.1980000000000004</v>
      </c>
      <c r="E58" s="74">
        <v>0</v>
      </c>
      <c r="F58" s="122">
        <v>-15</v>
      </c>
      <c r="G58" s="76">
        <v>1.0369999999999999</v>
      </c>
      <c r="H58" s="76">
        <v>0.36899999999999999</v>
      </c>
      <c r="I58" s="74">
        <v>-15</v>
      </c>
      <c r="J58" s="74">
        <v>-12.5</v>
      </c>
      <c r="K58" s="74">
        <v>-5</v>
      </c>
      <c r="L58" s="76">
        <v>-0.307</v>
      </c>
      <c r="M58" s="76">
        <v>0.27100000000000002</v>
      </c>
    </row>
    <row r="59" spans="2:13" ht="19" x14ac:dyDescent="0.35">
      <c r="B59" s="123" t="s">
        <v>74</v>
      </c>
      <c r="C59" s="82">
        <v>0.76200000000000001</v>
      </c>
      <c r="D59" s="83">
        <v>2.8000000000000001E-2</v>
      </c>
      <c r="E59" s="83">
        <v>1.1970000000000001</v>
      </c>
      <c r="F59" s="128">
        <v>0</v>
      </c>
      <c r="G59" s="85">
        <v>-1</v>
      </c>
      <c r="H59" s="85">
        <v>-8.5000000000000006E-2</v>
      </c>
      <c r="I59" s="83">
        <v>0</v>
      </c>
      <c r="J59" s="83">
        <v>0</v>
      </c>
      <c r="K59" s="83">
        <v>0</v>
      </c>
      <c r="L59" s="85">
        <v>0</v>
      </c>
      <c r="M59" s="85">
        <v>0</v>
      </c>
    </row>
    <row r="60" spans="2:13" ht="19" x14ac:dyDescent="0.35">
      <c r="B60" s="121" t="s">
        <v>75</v>
      </c>
      <c r="C60" s="63">
        <v>0</v>
      </c>
      <c r="D60" s="63">
        <v>0</v>
      </c>
      <c r="E60" s="63">
        <v>0</v>
      </c>
      <c r="F60" s="64">
        <v>0</v>
      </c>
      <c r="G60" s="65">
        <v>0</v>
      </c>
      <c r="H60" s="65">
        <v>0</v>
      </c>
      <c r="I60" s="63">
        <v>0</v>
      </c>
      <c r="J60" s="63">
        <v>0</v>
      </c>
      <c r="K60" s="134">
        <v>114.21599999999999</v>
      </c>
      <c r="L60" s="65">
        <v>0</v>
      </c>
      <c r="M60" s="66">
        <v>0</v>
      </c>
    </row>
    <row r="61" spans="2:13" x14ac:dyDescent="0.35">
      <c r="B61" s="123" t="s">
        <v>76</v>
      </c>
      <c r="C61" s="221">
        <v>0</v>
      </c>
      <c r="D61" s="222">
        <v>0</v>
      </c>
      <c r="E61" s="222">
        <v>0</v>
      </c>
      <c r="F61" s="223">
        <v>0</v>
      </c>
      <c r="G61" s="224">
        <v>0</v>
      </c>
      <c r="H61" s="224">
        <v>0</v>
      </c>
      <c r="I61" s="222">
        <v>0</v>
      </c>
      <c r="J61" s="222">
        <v>0</v>
      </c>
      <c r="K61" s="222">
        <v>114.21599999999999</v>
      </c>
      <c r="L61" s="224">
        <v>0</v>
      </c>
      <c r="M61" s="224">
        <v>0</v>
      </c>
    </row>
    <row r="62" spans="2:13" ht="19" x14ac:dyDescent="0.35">
      <c r="B62" s="136" t="s">
        <v>78</v>
      </c>
      <c r="C62" s="137">
        <v>-99.279999999999987</v>
      </c>
      <c r="D62" s="137">
        <v>140.18469000000013</v>
      </c>
      <c r="E62" s="137">
        <v>132.04839999999987</v>
      </c>
      <c r="F62" s="138">
        <v>29.530999999999949</v>
      </c>
      <c r="G62" s="139">
        <v>-1.6679999999999999</v>
      </c>
      <c r="H62" s="139">
        <v>6.0999999999999999E-2</v>
      </c>
      <c r="I62" s="137">
        <v>-62.168000000000006</v>
      </c>
      <c r="J62" s="137">
        <v>16.910999999999831</v>
      </c>
      <c r="K62" s="140">
        <v>-13.838000000000179</v>
      </c>
      <c r="L62" s="139">
        <v>-1.7769999999999999</v>
      </c>
      <c r="M62" s="141">
        <v>1</v>
      </c>
    </row>
    <row r="63" spans="2:13" x14ac:dyDescent="0.35">
      <c r="B63" s="56"/>
      <c r="C63" s="74"/>
      <c r="D63" s="74"/>
      <c r="E63" s="74"/>
      <c r="F63" s="74"/>
      <c r="G63" s="142"/>
      <c r="H63" s="142"/>
      <c r="I63" s="74"/>
      <c r="J63" s="74"/>
      <c r="K63" s="74"/>
      <c r="L63" s="142"/>
      <c r="M63" s="142"/>
    </row>
    <row r="64" spans="2:13" x14ac:dyDescent="0.35">
      <c r="B64" s="56" t="s">
        <v>79</v>
      </c>
      <c r="C64" s="74"/>
      <c r="D64" s="74"/>
      <c r="E64" s="74"/>
      <c r="F64" s="74"/>
      <c r="G64" s="143"/>
      <c r="H64" s="143"/>
      <c r="I64" s="74"/>
      <c r="J64" s="74"/>
      <c r="K64" s="74"/>
      <c r="L64" s="143"/>
      <c r="M64" s="143"/>
    </row>
    <row r="65" spans="2:13" x14ac:dyDescent="0.35">
      <c r="B65" s="144" t="s">
        <v>80</v>
      </c>
      <c r="C65" s="95">
        <v>87.856999999999999</v>
      </c>
      <c r="D65" s="95">
        <v>83.311999999999998</v>
      </c>
      <c r="E65" s="95">
        <v>80.545000000000002</v>
      </c>
      <c r="F65" s="96">
        <v>98.242999999999995</v>
      </c>
      <c r="G65" s="145">
        <v>3.7999999999999999E-2</v>
      </c>
      <c r="H65" s="145">
        <v>0.17499999999999999</v>
      </c>
      <c r="I65" s="95">
        <v>177.733</v>
      </c>
      <c r="J65" s="95">
        <v>181.76900000000001</v>
      </c>
      <c r="K65" s="95">
        <v>336.55099999999999</v>
      </c>
      <c r="L65" s="145">
        <v>0.50700000000000001</v>
      </c>
      <c r="M65" s="146">
        <v>0.26200000000000001</v>
      </c>
    </row>
    <row r="66" spans="2:13" x14ac:dyDescent="0.35">
      <c r="B66" s="72" t="s">
        <v>39</v>
      </c>
      <c r="C66" s="74"/>
      <c r="D66" s="74"/>
      <c r="E66" s="74"/>
      <c r="F66" s="122"/>
      <c r="G66" s="76"/>
      <c r="H66" s="76"/>
      <c r="I66" s="74"/>
      <c r="J66" s="74"/>
      <c r="K66" s="74"/>
      <c r="L66" s="76"/>
      <c r="M66" s="147"/>
    </row>
    <row r="67" spans="2:13" x14ac:dyDescent="0.35">
      <c r="B67" s="72" t="s">
        <v>81</v>
      </c>
      <c r="C67" s="148">
        <v>-4.7759999999999998</v>
      </c>
      <c r="D67" s="149">
        <v>-2.153</v>
      </c>
      <c r="E67" s="149">
        <v>-7.0880000000000001</v>
      </c>
      <c r="F67" s="150">
        <v>-17.5</v>
      </c>
      <c r="G67" s="151">
        <v>0.54200000000000004</v>
      </c>
      <c r="H67" s="151">
        <v>1</v>
      </c>
      <c r="I67" s="149">
        <v>-80.5</v>
      </c>
      <c r="J67" s="149">
        <v>-16</v>
      </c>
      <c r="K67" s="149">
        <v>-177.13800000000001</v>
      </c>
      <c r="L67" s="151">
        <v>1.163</v>
      </c>
      <c r="M67" s="151">
        <v>1</v>
      </c>
    </row>
    <row r="68" spans="2:13" x14ac:dyDescent="0.35">
      <c r="B68" s="67" t="s">
        <v>134</v>
      </c>
      <c r="C68" s="74">
        <v>0.93</v>
      </c>
      <c r="D68" s="74">
        <v>0.51200000000000001</v>
      </c>
      <c r="E68" s="74">
        <v>0.59099999999999997</v>
      </c>
      <c r="F68" s="122">
        <v>0.59099999999999997</v>
      </c>
      <c r="G68" s="76">
        <v>-0.14000000000000001</v>
      </c>
      <c r="H68" s="76">
        <v>1E-3</v>
      </c>
      <c r="I68" s="74">
        <v>0.59099999999999997</v>
      </c>
      <c r="J68" s="74">
        <v>0.59099999999999997</v>
      </c>
      <c r="K68" s="74">
        <v>0.59099999999999997</v>
      </c>
      <c r="L68" s="76">
        <v>0</v>
      </c>
      <c r="M68" s="147">
        <v>1E-3</v>
      </c>
    </row>
    <row r="69" spans="2:13" x14ac:dyDescent="0.35">
      <c r="B69" s="67" t="s">
        <v>84</v>
      </c>
      <c r="C69" s="74">
        <v>53.252000000000002</v>
      </c>
      <c r="D69" s="74">
        <v>72.373000000000005</v>
      </c>
      <c r="E69" s="74">
        <v>77.715000000000003</v>
      </c>
      <c r="F69" s="122">
        <v>65.040597719393787</v>
      </c>
      <c r="G69" s="76">
        <v>6.9000000000000006E-2</v>
      </c>
      <c r="H69" s="76">
        <v>0.13100000000000001</v>
      </c>
      <c r="I69" s="74">
        <v>71.207598891657071</v>
      </c>
      <c r="J69" s="74">
        <v>80.38</v>
      </c>
      <c r="K69" s="74">
        <v>84.748000000000005</v>
      </c>
      <c r="L69" s="76">
        <v>9.1999999999999998E-2</v>
      </c>
      <c r="M69" s="147">
        <v>0.10299999999999999</v>
      </c>
    </row>
    <row r="70" spans="2:13" x14ac:dyDescent="0.35">
      <c r="B70" s="67" t="s">
        <v>85</v>
      </c>
      <c r="C70" s="74">
        <v>198.697</v>
      </c>
      <c r="D70" s="74">
        <v>338.88099999999997</v>
      </c>
      <c r="E70" s="74">
        <v>470.93</v>
      </c>
      <c r="F70" s="122">
        <v>500.46112022986966</v>
      </c>
      <c r="G70" s="76">
        <v>0.36099999999999999</v>
      </c>
      <c r="H70" s="76">
        <v>0.69199999999999995</v>
      </c>
      <c r="I70" s="74">
        <v>438.29300000000001</v>
      </c>
      <c r="J70" s="74">
        <v>455.20400000000001</v>
      </c>
      <c r="K70" s="74">
        <v>441.36599999999999</v>
      </c>
      <c r="L70" s="76">
        <v>-4.1000000000000002E-2</v>
      </c>
      <c r="M70" s="147">
        <v>0.63400000000000001</v>
      </c>
    </row>
    <row r="71" spans="2:13" x14ac:dyDescent="0.35">
      <c r="B71" s="90" t="s">
        <v>87</v>
      </c>
      <c r="C71" s="103">
        <v>340.73599999999999</v>
      </c>
      <c r="D71" s="103">
        <v>495.07799999999997</v>
      </c>
      <c r="E71" s="103">
        <v>629.78099999999995</v>
      </c>
      <c r="F71" s="130">
        <v>664.33571794926343</v>
      </c>
      <c r="G71" s="131">
        <v>0.249</v>
      </c>
      <c r="H71" s="131">
        <v>1</v>
      </c>
      <c r="I71" s="103">
        <v>687.82459889165716</v>
      </c>
      <c r="J71" s="103">
        <v>717.94399999999996</v>
      </c>
      <c r="K71" s="103">
        <v>863.25599999999997</v>
      </c>
      <c r="L71" s="131">
        <v>9.0999999999999998E-2</v>
      </c>
      <c r="M71" s="132">
        <v>1</v>
      </c>
    </row>
    <row r="72" spans="2:13" x14ac:dyDescent="0.35">
      <c r="B72" s="67" t="s">
        <v>88</v>
      </c>
      <c r="C72" s="74">
        <v>288.08300000000003</v>
      </c>
      <c r="D72" s="74">
        <v>400.01</v>
      </c>
      <c r="E72" s="74">
        <v>489.245</v>
      </c>
      <c r="F72" s="122">
        <v>501.09063056798806</v>
      </c>
      <c r="G72" s="76">
        <v>0.20300000000000001</v>
      </c>
      <c r="H72" s="76">
        <v>0.79600000000000004</v>
      </c>
      <c r="I72" s="74">
        <v>501.09100000000001</v>
      </c>
      <c r="J72" s="74">
        <v>501.09100000000001</v>
      </c>
      <c r="K72" s="74">
        <v>501.09100000000001</v>
      </c>
      <c r="L72" s="76">
        <v>0</v>
      </c>
      <c r="M72" s="147">
        <v>0.69</v>
      </c>
    </row>
    <row r="73" spans="2:13" x14ac:dyDescent="0.35">
      <c r="B73" s="152" t="s">
        <v>91</v>
      </c>
      <c r="C73" s="74">
        <v>0</v>
      </c>
      <c r="D73" s="74">
        <v>0</v>
      </c>
      <c r="E73" s="74">
        <v>0</v>
      </c>
      <c r="F73" s="122">
        <v>0</v>
      </c>
      <c r="G73" s="76">
        <v>0</v>
      </c>
      <c r="H73" s="76">
        <v>0</v>
      </c>
      <c r="I73" s="74">
        <v>0</v>
      </c>
      <c r="J73" s="74">
        <v>0</v>
      </c>
      <c r="K73" s="74">
        <v>114.21599999999999</v>
      </c>
      <c r="L73" s="76">
        <v>0</v>
      </c>
      <c r="M73" s="147">
        <v>3.3000000000000002E-2</v>
      </c>
    </row>
    <row r="74" spans="2:13" x14ac:dyDescent="0.35">
      <c r="B74" s="153" t="s">
        <v>92</v>
      </c>
      <c r="C74" s="74">
        <v>52.652999999999999</v>
      </c>
      <c r="D74" s="74">
        <v>72.576999999999998</v>
      </c>
      <c r="E74" s="74">
        <v>65.248000000000005</v>
      </c>
      <c r="F74" s="122">
        <v>78.245000000000005</v>
      </c>
      <c r="G74" s="76">
        <v>0.14099999999999999</v>
      </c>
      <c r="H74" s="76">
        <v>0.13100000000000001</v>
      </c>
      <c r="I74" s="74">
        <v>90.433999999999997</v>
      </c>
      <c r="J74" s="74">
        <v>117.033</v>
      </c>
      <c r="K74" s="74">
        <v>142.69300000000001</v>
      </c>
      <c r="L74" s="76">
        <v>0.222</v>
      </c>
      <c r="M74" s="147">
        <v>0.14399999999999999</v>
      </c>
    </row>
    <row r="75" spans="2:13" x14ac:dyDescent="0.35">
      <c r="B75" s="153" t="s">
        <v>93</v>
      </c>
      <c r="C75" s="74">
        <v>0</v>
      </c>
      <c r="D75" s="74">
        <v>22.491</v>
      </c>
      <c r="E75" s="74">
        <v>75.287999999999997</v>
      </c>
      <c r="F75" s="122">
        <v>85</v>
      </c>
      <c r="G75" s="76">
        <v>0</v>
      </c>
      <c r="H75" s="76">
        <v>7.2999999999999995E-2</v>
      </c>
      <c r="I75" s="74">
        <v>96.3</v>
      </c>
      <c r="J75" s="74">
        <v>99.82</v>
      </c>
      <c r="K75" s="74">
        <v>105.256</v>
      </c>
      <c r="L75" s="76">
        <v>7.3999999999999996E-2</v>
      </c>
      <c r="M75" s="147">
        <v>0.13200000000000001</v>
      </c>
    </row>
    <row r="76" spans="2:13" x14ac:dyDescent="0.35">
      <c r="B76" s="90" t="s">
        <v>95</v>
      </c>
      <c r="C76" s="103">
        <v>340.73600000000005</v>
      </c>
      <c r="D76" s="103">
        <v>495.07799999999997</v>
      </c>
      <c r="E76" s="103">
        <v>629.78100000000006</v>
      </c>
      <c r="F76" s="130">
        <v>664.33563056798812</v>
      </c>
      <c r="G76" s="131">
        <v>0.249</v>
      </c>
      <c r="H76" s="131">
        <v>1</v>
      </c>
      <c r="I76" s="103">
        <v>687.82499999999993</v>
      </c>
      <c r="J76" s="103">
        <v>717.94399999999996</v>
      </c>
      <c r="K76" s="103">
        <v>863.25599999999997</v>
      </c>
      <c r="L76" s="131">
        <v>9.0999999999999998E-2</v>
      </c>
      <c r="M76" s="132">
        <v>1</v>
      </c>
    </row>
    <row r="77" spans="2:13" x14ac:dyDescent="0.35">
      <c r="B77" s="154"/>
      <c r="C77" s="155"/>
      <c r="D77" s="155"/>
      <c r="E77" s="156"/>
      <c r="F77" s="156"/>
      <c r="G77" s="156"/>
      <c r="H77" s="156"/>
      <c r="I77" s="156"/>
      <c r="J77" s="156"/>
      <c r="K77" s="157"/>
      <c r="L77" s="157"/>
      <c r="M77" s="157"/>
    </row>
    <row r="78" spans="2:13" x14ac:dyDescent="0.35"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9"/>
      <c r="M78" s="160"/>
    </row>
    <row r="79" spans="2:13" x14ac:dyDescent="0.35">
      <c r="B79" s="161"/>
      <c r="C79" s="162"/>
      <c r="D79" s="63"/>
      <c r="E79" s="63"/>
      <c r="F79" s="163"/>
      <c r="G79" s="163"/>
      <c r="H79" s="163"/>
      <c r="I79" s="63"/>
      <c r="J79" s="164"/>
      <c r="K79" s="159"/>
      <c r="L79" s="159"/>
      <c r="M79" s="15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1E6E-F240-4547-A73B-C49EBAFD9CDF}"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270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271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662</v>
      </c>
      <c r="D7" s="186">
        <v>681</v>
      </c>
      <c r="E7" s="187">
        <v>599</v>
      </c>
      <c r="F7" s="188">
        <v>557.98299999999995</v>
      </c>
      <c r="G7" s="189">
        <v>0.93152420701168603</v>
      </c>
      <c r="H7" s="187">
        <v>621</v>
      </c>
      <c r="I7" s="188">
        <v>619.44021999999995</v>
      </c>
      <c r="J7" s="189">
        <v>0.99748827697262477</v>
      </c>
      <c r="K7" s="187">
        <v>662</v>
      </c>
      <c r="L7" s="188">
        <v>677.12251829000002</v>
      </c>
      <c r="M7" s="189">
        <v>1.0228436832175227</v>
      </c>
      <c r="N7" s="187">
        <v>681</v>
      </c>
      <c r="O7" s="188">
        <v>748.98457165474008</v>
      </c>
      <c r="P7" s="189">
        <v>1.0998305016956536</v>
      </c>
      <c r="Q7" s="187">
        <v>681</v>
      </c>
      <c r="R7" s="188">
        <v>789.52211265688948</v>
      </c>
      <c r="S7" s="188">
        <v>1.1593569936224515</v>
      </c>
      <c r="T7" s="190">
        <v>3.1221210726032567E-2</v>
      </c>
      <c r="U7" s="190">
        <v>1</v>
      </c>
    </row>
    <row r="8" spans="2:21" x14ac:dyDescent="0.35">
      <c r="B8" s="191" t="s">
        <v>112</v>
      </c>
      <c r="C8" s="192">
        <v>71</v>
      </c>
      <c r="D8" s="192">
        <v>71</v>
      </c>
      <c r="E8" s="193">
        <v>60</v>
      </c>
      <c r="F8" s="194">
        <v>26.109089910903254</v>
      </c>
      <c r="G8" s="195">
        <v>0.43515149851505425</v>
      </c>
      <c r="H8" s="193">
        <v>67</v>
      </c>
      <c r="I8" s="194">
        <v>24.20655128570926</v>
      </c>
      <c r="J8" s="195">
        <v>0.36129181023446655</v>
      </c>
      <c r="K8" s="193">
        <v>71</v>
      </c>
      <c r="L8" s="194">
        <v>35.024439177098039</v>
      </c>
      <c r="M8" s="195">
        <v>0.49330196024081746</v>
      </c>
      <c r="N8" s="193">
        <v>71</v>
      </c>
      <c r="O8" s="194">
        <v>34.863455999127275</v>
      </c>
      <c r="P8" s="195">
        <v>0.49103459153700385</v>
      </c>
      <c r="Q8" s="196">
        <v>71</v>
      </c>
      <c r="R8" s="194">
        <v>37.269116340795897</v>
      </c>
      <c r="S8" s="194">
        <v>0.52491713156050557</v>
      </c>
      <c r="T8" s="197">
        <v>1.9517102104115169E-2</v>
      </c>
      <c r="U8" s="198">
        <v>0.10591453535320999</v>
      </c>
    </row>
    <row r="9" spans="2:21" x14ac:dyDescent="0.35">
      <c r="B9" s="191" t="s">
        <v>113</v>
      </c>
      <c r="C9" s="199">
        <v>177</v>
      </c>
      <c r="D9" s="199">
        <v>180</v>
      </c>
      <c r="E9" s="200">
        <v>151</v>
      </c>
      <c r="F9" s="201">
        <v>78.189545131361058</v>
      </c>
      <c r="G9" s="202">
        <v>0.51781155716133154</v>
      </c>
      <c r="H9" s="200">
        <v>156</v>
      </c>
      <c r="I9" s="201">
        <v>92.564207855246011</v>
      </c>
      <c r="J9" s="202">
        <v>0.59336030676439755</v>
      </c>
      <c r="K9" s="200">
        <v>177</v>
      </c>
      <c r="L9" s="201">
        <v>99.679731767622357</v>
      </c>
      <c r="M9" s="202">
        <v>0.56316232637074781</v>
      </c>
      <c r="N9" s="200">
        <v>180</v>
      </c>
      <c r="O9" s="201">
        <v>114.95423285529151</v>
      </c>
      <c r="P9" s="202">
        <v>0.63863462697384166</v>
      </c>
      <c r="Q9" s="203">
        <v>180</v>
      </c>
      <c r="R9" s="201">
        <v>119.78540950766006</v>
      </c>
      <c r="S9" s="201">
        <v>0.66547449726477814</v>
      </c>
      <c r="T9" s="204">
        <v>4.8856246288386806E-2</v>
      </c>
      <c r="U9" s="205">
        <v>0.26180342297763465</v>
      </c>
    </row>
    <row r="10" spans="2:21" x14ac:dyDescent="0.35">
      <c r="B10" s="191" t="s">
        <v>114</v>
      </c>
      <c r="C10" s="199">
        <v>305</v>
      </c>
      <c r="D10" s="199">
        <v>319</v>
      </c>
      <c r="E10" s="200">
        <v>293</v>
      </c>
      <c r="F10" s="201">
        <v>292.36671716157696</v>
      </c>
      <c r="G10" s="202">
        <v>0.99783862512483601</v>
      </c>
      <c r="H10" s="200">
        <v>296</v>
      </c>
      <c r="I10" s="201">
        <v>312.11339671949827</v>
      </c>
      <c r="J10" s="202">
        <v>1.054437151079386</v>
      </c>
      <c r="K10" s="200">
        <v>305</v>
      </c>
      <c r="L10" s="201">
        <v>338.46426282493832</v>
      </c>
      <c r="M10" s="202">
        <v>1.1097188945079945</v>
      </c>
      <c r="N10" s="200">
        <v>319</v>
      </c>
      <c r="O10" s="201">
        <v>376.24425726341684</v>
      </c>
      <c r="P10" s="202">
        <v>1.1794490823304604</v>
      </c>
      <c r="Q10" s="203">
        <v>319</v>
      </c>
      <c r="R10" s="201">
        <v>395.55967229595404</v>
      </c>
      <c r="S10" s="201">
        <v>1.2399989727145895</v>
      </c>
      <c r="T10" s="204">
        <v>2.5257584345920847E-2</v>
      </c>
      <c r="U10" s="205">
        <v>0.46855830038600232</v>
      </c>
    </row>
    <row r="11" spans="2:21" x14ac:dyDescent="0.35">
      <c r="B11" s="191" t="s">
        <v>115</v>
      </c>
      <c r="C11" s="199">
        <v>103</v>
      </c>
      <c r="D11" s="199">
        <v>105</v>
      </c>
      <c r="E11" s="200">
        <v>89</v>
      </c>
      <c r="F11" s="201">
        <v>141.72889274313724</v>
      </c>
      <c r="G11" s="202">
        <v>1.5924594690240139</v>
      </c>
      <c r="H11" s="200">
        <v>96</v>
      </c>
      <c r="I11" s="201">
        <v>167.64818677490914</v>
      </c>
      <c r="J11" s="202">
        <v>1.7463352789053035</v>
      </c>
      <c r="K11" s="200">
        <v>103</v>
      </c>
      <c r="L11" s="201">
        <v>179.37187251708252</v>
      </c>
      <c r="M11" s="202">
        <v>1.7414744904571118</v>
      </c>
      <c r="N11" s="200">
        <v>105</v>
      </c>
      <c r="O11" s="201">
        <v>196.75650763905196</v>
      </c>
      <c r="P11" s="202">
        <v>1.8738715013243044</v>
      </c>
      <c r="Q11" s="203">
        <v>105</v>
      </c>
      <c r="R11" s="201">
        <v>208.93915835347008</v>
      </c>
      <c r="S11" s="201">
        <v>1.9898967462235246</v>
      </c>
      <c r="T11" s="204">
        <v>3.0321324952139239E-2</v>
      </c>
      <c r="U11" s="205">
        <v>0.1546371349751523</v>
      </c>
    </row>
    <row r="12" spans="2:21" x14ac:dyDescent="0.35">
      <c r="B12" s="206" t="s">
        <v>116</v>
      </c>
      <c r="C12" s="207">
        <v>6</v>
      </c>
      <c r="D12" s="207">
        <v>6</v>
      </c>
      <c r="E12" s="208">
        <v>6</v>
      </c>
      <c r="F12" s="209">
        <v>19.588755053021497</v>
      </c>
      <c r="G12" s="210">
        <v>3.2647925088369161</v>
      </c>
      <c r="H12" s="208">
        <v>6</v>
      </c>
      <c r="I12" s="209">
        <v>22.907877364637272</v>
      </c>
      <c r="J12" s="210">
        <v>3.8179795607728786</v>
      </c>
      <c r="K12" s="208">
        <v>6</v>
      </c>
      <c r="L12" s="209">
        <v>24.582212003258718</v>
      </c>
      <c r="M12" s="210">
        <v>4.0970353338764527</v>
      </c>
      <c r="N12" s="208">
        <v>6</v>
      </c>
      <c r="O12" s="209">
        <v>26.166117897852498</v>
      </c>
      <c r="P12" s="210">
        <v>4.361019649642083</v>
      </c>
      <c r="Q12" s="211">
        <v>6</v>
      </c>
      <c r="R12" s="209">
        <v>27.968756159009416</v>
      </c>
      <c r="S12" s="209">
        <v>4.661459359834903</v>
      </c>
      <c r="T12" s="212">
        <v>0</v>
      </c>
      <c r="U12" s="213">
        <v>9.0866063080007348E-3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2393E-2AF0-4E4A-AE52-800780E3EA47}">
  <dimension ref="B1:AB10"/>
  <sheetViews>
    <sheetView showGridLines="0" topLeftCell="A7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272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2" x14ac:dyDescent="0.35">
      <c r="B5" s="9" t="s">
        <v>273</v>
      </c>
      <c r="C5" s="9" t="s">
        <v>274</v>
      </c>
      <c r="D5" s="326" t="s">
        <v>327</v>
      </c>
      <c r="E5" s="10" t="s">
        <v>173</v>
      </c>
      <c r="F5" s="10" t="s">
        <v>275</v>
      </c>
      <c r="G5" s="10" t="s">
        <v>276</v>
      </c>
      <c r="H5" s="10" t="s">
        <v>277</v>
      </c>
      <c r="I5" s="10" t="s">
        <v>277</v>
      </c>
      <c r="J5" s="10" t="s">
        <v>277</v>
      </c>
      <c r="K5" s="11" t="s">
        <v>278</v>
      </c>
    </row>
    <row r="6" spans="2:28" ht="31.5" x14ac:dyDescent="0.35">
      <c r="B6" s="12" t="s">
        <v>279</v>
      </c>
      <c r="C6" s="9" t="s">
        <v>280</v>
      </c>
      <c r="D6" s="327"/>
      <c r="E6" s="10" t="s">
        <v>219</v>
      </c>
      <c r="F6" s="10" t="s">
        <v>281</v>
      </c>
      <c r="G6" s="10" t="s">
        <v>158</v>
      </c>
      <c r="H6" s="10" t="s">
        <v>282</v>
      </c>
      <c r="I6" s="10" t="s">
        <v>282</v>
      </c>
      <c r="J6" s="10" t="s">
        <v>283</v>
      </c>
      <c r="K6" s="11" t="s">
        <v>283</v>
      </c>
    </row>
    <row r="7" spans="2:28" ht="52.5" x14ac:dyDescent="0.35">
      <c r="B7" s="12" t="s">
        <v>284</v>
      </c>
      <c r="C7" s="9" t="s">
        <v>280</v>
      </c>
      <c r="D7" s="327"/>
      <c r="E7" s="10" t="s">
        <v>218</v>
      </c>
      <c r="F7" s="10" t="s">
        <v>218</v>
      </c>
      <c r="G7" s="10" t="s">
        <v>218</v>
      </c>
      <c r="H7" s="10" t="s">
        <v>218</v>
      </c>
      <c r="I7" s="10" t="s">
        <v>218</v>
      </c>
      <c r="J7" s="10" t="s">
        <v>218</v>
      </c>
      <c r="K7" s="11" t="s">
        <v>218</v>
      </c>
    </row>
    <row r="8" spans="2:28" ht="31.5" x14ac:dyDescent="0.35">
      <c r="B8" s="12" t="s">
        <v>285</v>
      </c>
      <c r="C8" s="9" t="s">
        <v>280</v>
      </c>
      <c r="D8" s="327"/>
      <c r="E8" s="10" t="s">
        <v>173</v>
      </c>
      <c r="F8" s="10" t="s">
        <v>286</v>
      </c>
      <c r="G8" s="10" t="s">
        <v>287</v>
      </c>
      <c r="H8" s="10" t="s">
        <v>277</v>
      </c>
      <c r="I8" s="10" t="s">
        <v>277</v>
      </c>
      <c r="J8" s="10" t="s">
        <v>278</v>
      </c>
      <c r="K8" s="11" t="s">
        <v>278</v>
      </c>
    </row>
    <row r="9" spans="2:28" ht="42" x14ac:dyDescent="0.35">
      <c r="B9" s="12" t="s">
        <v>288</v>
      </c>
      <c r="C9" s="9" t="s">
        <v>289</v>
      </c>
      <c r="D9" s="328"/>
      <c r="E9" s="10" t="s">
        <v>172</v>
      </c>
      <c r="F9" s="10" t="s">
        <v>172</v>
      </c>
      <c r="G9" s="10" t="s">
        <v>172</v>
      </c>
      <c r="H9" s="10" t="s">
        <v>172</v>
      </c>
      <c r="I9" s="10" t="s">
        <v>172</v>
      </c>
      <c r="J9" s="10" t="s">
        <v>172</v>
      </c>
      <c r="K9" s="11" t="s">
        <v>172</v>
      </c>
    </row>
    <row r="10" spans="2:28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7D3A0-EC09-4512-B18A-FC2BA3B9C396}">
  <dimension ref="B1:M36"/>
  <sheetViews>
    <sheetView showGridLines="0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290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37.637</v>
      </c>
      <c r="D5" s="29">
        <v>34.235609999999994</v>
      </c>
      <c r="E5" s="29">
        <v>35.262</v>
      </c>
      <c r="F5" s="30">
        <v>41.975999999999999</v>
      </c>
      <c r="G5" s="31">
        <v>3.6999999999999998E-2</v>
      </c>
      <c r="H5" s="31">
        <v>6.9000000000000006E-2</v>
      </c>
      <c r="I5" s="29">
        <v>42.82</v>
      </c>
      <c r="J5" s="29">
        <v>45.750999999999998</v>
      </c>
      <c r="K5" s="29">
        <v>48.393000000000001</v>
      </c>
      <c r="L5" s="31">
        <v>4.9000000000000002E-2</v>
      </c>
      <c r="M5" s="32">
        <v>0.09</v>
      </c>
    </row>
    <row r="6" spans="2:13" x14ac:dyDescent="0.35">
      <c r="B6" s="28" t="s">
        <v>291</v>
      </c>
      <c r="C6" s="29">
        <v>56.804000000000002</v>
      </c>
      <c r="D6" s="29">
        <v>57.056609999999999</v>
      </c>
      <c r="E6" s="29">
        <v>57.926110000000001</v>
      </c>
      <c r="F6" s="30">
        <v>69.957999999999998</v>
      </c>
      <c r="G6" s="31">
        <v>7.1999999999999995E-2</v>
      </c>
      <c r="H6" s="31">
        <v>0.113</v>
      </c>
      <c r="I6" s="29">
        <v>71.366</v>
      </c>
      <c r="J6" s="29">
        <v>76.248999999999995</v>
      </c>
      <c r="K6" s="29">
        <v>80.248000000000005</v>
      </c>
      <c r="L6" s="31">
        <v>4.7E-2</v>
      </c>
      <c r="M6" s="33">
        <v>0.15</v>
      </c>
    </row>
    <row r="7" spans="2:13" x14ac:dyDescent="0.35">
      <c r="B7" s="28" t="s">
        <v>280</v>
      </c>
      <c r="C7" s="29">
        <v>219.63800000000001</v>
      </c>
      <c r="D7" s="29">
        <v>220.76035000000002</v>
      </c>
      <c r="E7" s="29">
        <v>223.99352999999999</v>
      </c>
      <c r="F7" s="30">
        <v>270.50099999999998</v>
      </c>
      <c r="G7" s="31">
        <v>7.1999999999999995E-2</v>
      </c>
      <c r="H7" s="31">
        <v>0.435</v>
      </c>
      <c r="I7" s="29">
        <v>275.95600000000002</v>
      </c>
      <c r="J7" s="29">
        <v>294.83</v>
      </c>
      <c r="K7" s="29">
        <v>310.28500000000003</v>
      </c>
      <c r="L7" s="31">
        <v>4.7E-2</v>
      </c>
      <c r="M7" s="33">
        <v>0.57799999999999996</v>
      </c>
    </row>
    <row r="8" spans="2:13" x14ac:dyDescent="0.35">
      <c r="B8" s="28" t="s">
        <v>289</v>
      </c>
      <c r="C8" s="29">
        <v>237.05500000000001</v>
      </c>
      <c r="D8" s="29">
        <v>246.98615000000001</v>
      </c>
      <c r="E8" s="29">
        <v>282.51092999999997</v>
      </c>
      <c r="F8" s="30">
        <v>89.138999999999996</v>
      </c>
      <c r="G8" s="31">
        <v>-0.27800000000000002</v>
      </c>
      <c r="H8" s="31">
        <v>0.38300000000000001</v>
      </c>
      <c r="I8" s="29">
        <v>85.64</v>
      </c>
      <c r="J8" s="29">
        <v>91.501999999999995</v>
      </c>
      <c r="K8" s="29">
        <v>96.293999999999997</v>
      </c>
      <c r="L8" s="31">
        <v>2.5999999999999999E-2</v>
      </c>
      <c r="M8" s="33">
        <v>0.182</v>
      </c>
    </row>
    <row r="9" spans="2:13" x14ac:dyDescent="0.35">
      <c r="B9" s="34" t="s">
        <v>33</v>
      </c>
      <c r="C9" s="35">
        <v>551.13400000000001</v>
      </c>
      <c r="D9" s="35">
        <v>559.03872000000001</v>
      </c>
      <c r="E9" s="35">
        <v>599.69256999999993</v>
      </c>
      <c r="F9" s="36">
        <v>471.57399999999996</v>
      </c>
      <c r="G9" s="37">
        <v>-5.0999999999999997E-2</v>
      </c>
      <c r="H9" s="38">
        <v>1</v>
      </c>
      <c r="I9" s="35">
        <v>475.78200000000004</v>
      </c>
      <c r="J9" s="35">
        <v>508.33199999999999</v>
      </c>
      <c r="K9" s="35">
        <v>535.22</v>
      </c>
      <c r="L9" s="39">
        <v>4.2999999999999997E-2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86" t="s">
        <v>292</v>
      </c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</row>
    <row r="12" spans="2:13" ht="48.5" x14ac:dyDescent="0.35">
      <c r="B12" s="43" t="s">
        <v>35</v>
      </c>
      <c r="C12" s="44"/>
      <c r="D12" s="45" t="s">
        <v>21</v>
      </c>
      <c r="E12" s="46"/>
      <c r="F12" s="47" t="s">
        <v>22</v>
      </c>
      <c r="G12" s="48" t="s">
        <v>23</v>
      </c>
      <c r="H12" s="48" t="s">
        <v>24</v>
      </c>
      <c r="I12" s="49" t="s">
        <v>25</v>
      </c>
      <c r="J12" s="50"/>
      <c r="K12" s="51"/>
      <c r="L12" s="48" t="s">
        <v>23</v>
      </c>
      <c r="M12" s="52" t="s">
        <v>24</v>
      </c>
    </row>
    <row r="13" spans="2:13" x14ac:dyDescent="0.35">
      <c r="B13" s="53" t="s">
        <v>26</v>
      </c>
      <c r="C13" s="54" t="s">
        <v>7</v>
      </c>
      <c r="D13" s="54" t="s">
        <v>8</v>
      </c>
      <c r="E13" s="54" t="s">
        <v>9</v>
      </c>
      <c r="F13" s="55" t="s">
        <v>10</v>
      </c>
      <c r="G13" s="290" t="s">
        <v>27</v>
      </c>
      <c r="H13" s="291"/>
      <c r="I13" s="54" t="s">
        <v>11</v>
      </c>
      <c r="J13" s="54" t="s">
        <v>12</v>
      </c>
      <c r="K13" s="54" t="s">
        <v>13</v>
      </c>
      <c r="L13" s="290" t="s">
        <v>28</v>
      </c>
      <c r="M13" s="292"/>
    </row>
    <row r="14" spans="2:13" x14ac:dyDescent="0.35">
      <c r="B14" s="56" t="s">
        <v>36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37</v>
      </c>
      <c r="C15" s="63">
        <v>533.26300000000003</v>
      </c>
      <c r="D15" s="63">
        <v>594.72199999999998</v>
      </c>
      <c r="E15" s="63">
        <v>637.32599999999991</v>
      </c>
      <c r="F15" s="64">
        <v>471.55599999999998</v>
      </c>
      <c r="G15" s="65">
        <v>-0.04</v>
      </c>
      <c r="H15" s="65">
        <v>0.999</v>
      </c>
      <c r="I15" s="63">
        <v>475.60799999999995</v>
      </c>
      <c r="J15" s="63">
        <v>508.21099999999996</v>
      </c>
      <c r="K15" s="63">
        <v>535.59199999999998</v>
      </c>
      <c r="L15" s="65">
        <v>4.2999999999999997E-2</v>
      </c>
      <c r="M15" s="66">
        <v>0.999</v>
      </c>
    </row>
    <row r="16" spans="2:13" ht="19" x14ac:dyDescent="0.35">
      <c r="B16" s="67" t="s">
        <v>38</v>
      </c>
      <c r="C16" s="68">
        <v>528.44500000000005</v>
      </c>
      <c r="D16" s="69">
        <v>585.46500000000003</v>
      </c>
      <c r="E16" s="70">
        <v>621.38299999999992</v>
      </c>
      <c r="F16" s="70">
        <v>470.05599999999998</v>
      </c>
      <c r="G16" s="71">
        <v>-3.7999999999999999E-2</v>
      </c>
      <c r="H16" s="71">
        <v>0.98499999999999999</v>
      </c>
      <c r="I16" s="69">
        <v>474.10799999999995</v>
      </c>
      <c r="J16" s="69">
        <v>506.71099999999996</v>
      </c>
      <c r="K16" s="70">
        <v>534.09199999999998</v>
      </c>
      <c r="L16" s="71">
        <v>4.2999999999999997E-2</v>
      </c>
      <c r="M16" s="71">
        <v>0.996</v>
      </c>
    </row>
    <row r="17" spans="2:13" x14ac:dyDescent="0.35">
      <c r="B17" s="72" t="s">
        <v>39</v>
      </c>
      <c r="C17" s="73"/>
      <c r="D17" s="74"/>
      <c r="E17" s="75"/>
      <c r="F17" s="75"/>
      <c r="G17" s="76"/>
      <c r="H17" s="76"/>
      <c r="I17" s="74"/>
      <c r="J17" s="74"/>
      <c r="K17" s="75"/>
      <c r="L17" s="76"/>
      <c r="M17" s="76"/>
    </row>
    <row r="18" spans="2:13" x14ac:dyDescent="0.35">
      <c r="B18" s="72" t="s">
        <v>40</v>
      </c>
      <c r="C18" s="77">
        <v>286.399</v>
      </c>
      <c r="D18" s="78">
        <v>314.517</v>
      </c>
      <c r="E18" s="79">
        <v>312.22899999999998</v>
      </c>
      <c r="F18" s="79">
        <v>352.79399999999998</v>
      </c>
      <c r="G18" s="80">
        <v>7.1999999999999995E-2</v>
      </c>
      <c r="H18" s="80">
        <v>0.57499999999999996</v>
      </c>
      <c r="I18" s="78">
        <v>353.851</v>
      </c>
      <c r="J18" s="78">
        <v>376.851</v>
      </c>
      <c r="K18" s="79">
        <v>396.44799999999998</v>
      </c>
      <c r="L18" s="80">
        <v>0.04</v>
      </c>
      <c r="M18" s="80">
        <v>0.74199999999999999</v>
      </c>
    </row>
    <row r="19" spans="2:13" x14ac:dyDescent="0.35">
      <c r="B19" s="81" t="s">
        <v>293</v>
      </c>
      <c r="C19" s="77">
        <v>286.399</v>
      </c>
      <c r="D19" s="78">
        <v>314.517</v>
      </c>
      <c r="E19" s="79">
        <v>312.22899999999998</v>
      </c>
      <c r="F19" s="79">
        <v>352.79399999999998</v>
      </c>
      <c r="G19" s="80">
        <v>7.1999999999999995E-2</v>
      </c>
      <c r="H19" s="80">
        <v>0.57499999999999996</v>
      </c>
      <c r="I19" s="78">
        <v>353.851</v>
      </c>
      <c r="J19" s="78">
        <v>376.851</v>
      </c>
      <c r="K19" s="79">
        <v>396.44799999999998</v>
      </c>
      <c r="L19" s="80">
        <v>0.04</v>
      </c>
      <c r="M19" s="80">
        <v>0.74199999999999999</v>
      </c>
    </row>
    <row r="20" spans="2:13" x14ac:dyDescent="0.35">
      <c r="B20" s="72" t="s">
        <v>42</v>
      </c>
      <c r="C20" s="77">
        <v>188.78200000000001</v>
      </c>
      <c r="D20" s="78">
        <v>202.73699999999999</v>
      </c>
      <c r="E20" s="79">
        <v>234.31100000000001</v>
      </c>
      <c r="F20" s="79">
        <v>34.29</v>
      </c>
      <c r="G20" s="80">
        <v>-0.434</v>
      </c>
      <c r="H20" s="80">
        <v>0.28299999999999997</v>
      </c>
      <c r="I20" s="78">
        <v>30.327999999999999</v>
      </c>
      <c r="J20" s="78">
        <v>31.905000000000001</v>
      </c>
      <c r="K20" s="79">
        <v>33.564</v>
      </c>
      <c r="L20" s="80">
        <v>-7.0000000000000001E-3</v>
      </c>
      <c r="M20" s="80">
        <v>6.5000000000000002E-2</v>
      </c>
    </row>
    <row r="21" spans="2:13" x14ac:dyDescent="0.35">
      <c r="B21" s="81" t="s">
        <v>294</v>
      </c>
      <c r="C21" s="77">
        <v>188.75200000000001</v>
      </c>
      <c r="D21" s="78">
        <v>198.94300000000001</v>
      </c>
      <c r="E21" s="79">
        <v>234.05199999999999</v>
      </c>
      <c r="F21" s="79">
        <v>30.327999999999999</v>
      </c>
      <c r="G21" s="80">
        <v>-0.45600000000000002</v>
      </c>
      <c r="H21" s="80">
        <v>0.28000000000000003</v>
      </c>
      <c r="I21" s="78">
        <v>30.327999999999999</v>
      </c>
      <c r="J21" s="78">
        <v>31.905000000000001</v>
      </c>
      <c r="K21" s="79">
        <v>33.564</v>
      </c>
      <c r="L21" s="80">
        <v>3.4000000000000002E-2</v>
      </c>
      <c r="M21" s="80">
        <v>6.3E-2</v>
      </c>
    </row>
    <row r="22" spans="2:13" x14ac:dyDescent="0.35">
      <c r="B22" s="81" t="s">
        <v>295</v>
      </c>
      <c r="C22" s="77">
        <v>0.03</v>
      </c>
      <c r="D22" s="78">
        <v>3.794</v>
      </c>
      <c r="E22" s="79">
        <v>0.25900000000000001</v>
      </c>
      <c r="F22" s="79">
        <v>3.9620000000000002</v>
      </c>
      <c r="G22" s="80">
        <v>4.093</v>
      </c>
      <c r="H22" s="80">
        <v>4.0000000000000001E-3</v>
      </c>
      <c r="I22" s="78">
        <v>0</v>
      </c>
      <c r="J22" s="78">
        <v>0</v>
      </c>
      <c r="K22" s="79">
        <v>0</v>
      </c>
      <c r="L22" s="80">
        <v>-1</v>
      </c>
      <c r="M22" s="80">
        <v>2E-3</v>
      </c>
    </row>
    <row r="23" spans="2:13" x14ac:dyDescent="0.35">
      <c r="B23" s="67" t="s">
        <v>129</v>
      </c>
      <c r="C23" s="73">
        <v>53.264000000000003</v>
      </c>
      <c r="D23" s="74">
        <v>68.210999999999999</v>
      </c>
      <c r="E23" s="75">
        <v>74.843000000000004</v>
      </c>
      <c r="F23" s="75">
        <v>82.971999999999994</v>
      </c>
      <c r="G23" s="76">
        <v>0.159</v>
      </c>
      <c r="H23" s="76">
        <v>0.127</v>
      </c>
      <c r="I23" s="74">
        <v>89.929000000000002</v>
      </c>
      <c r="J23" s="74">
        <v>97.954999999999998</v>
      </c>
      <c r="K23" s="75">
        <v>104.08</v>
      </c>
      <c r="L23" s="76">
        <v>7.8E-2</v>
      </c>
      <c r="M23" s="76">
        <v>0.188</v>
      </c>
    </row>
    <row r="24" spans="2:13" x14ac:dyDescent="0.35">
      <c r="B24" s="67" t="s">
        <v>47</v>
      </c>
      <c r="C24" s="82">
        <v>4.8179999999999996</v>
      </c>
      <c r="D24" s="83">
        <v>9.2569999999999997</v>
      </c>
      <c r="E24" s="84">
        <v>15.943</v>
      </c>
      <c r="F24" s="84">
        <v>1.5</v>
      </c>
      <c r="G24" s="85">
        <v>-0.32200000000000001</v>
      </c>
      <c r="H24" s="85">
        <v>1.2999999999999999E-2</v>
      </c>
      <c r="I24" s="83">
        <v>1.5</v>
      </c>
      <c r="J24" s="83">
        <v>1.5</v>
      </c>
      <c r="K24" s="84">
        <v>1.5</v>
      </c>
      <c r="L24" s="85">
        <v>0</v>
      </c>
      <c r="M24" s="85">
        <v>3.0000000000000001E-3</v>
      </c>
    </row>
    <row r="25" spans="2:13" x14ac:dyDescent="0.35">
      <c r="B25" s="86" t="s">
        <v>48</v>
      </c>
      <c r="C25" s="63">
        <v>1.1839999999999999</v>
      </c>
      <c r="D25" s="63">
        <v>0.443</v>
      </c>
      <c r="E25" s="63">
        <v>0.65600000000000003</v>
      </c>
      <c r="F25" s="87">
        <v>0.64100000000000001</v>
      </c>
      <c r="G25" s="88">
        <v>-0.185</v>
      </c>
      <c r="H25" s="88">
        <v>1E-3</v>
      </c>
      <c r="I25" s="63">
        <v>0.67100000000000004</v>
      </c>
      <c r="J25" s="63">
        <v>0.70599999999999996</v>
      </c>
      <c r="K25" s="63">
        <v>0.74299999999999999</v>
      </c>
      <c r="L25" s="88">
        <v>0.05</v>
      </c>
      <c r="M25" s="89">
        <v>1E-3</v>
      </c>
    </row>
    <row r="26" spans="2:13" x14ac:dyDescent="0.35">
      <c r="B26" s="90" t="s">
        <v>49</v>
      </c>
      <c r="C26" s="91">
        <v>534.447</v>
      </c>
      <c r="D26" s="91">
        <v>595.16499999999996</v>
      </c>
      <c r="E26" s="92">
        <v>637.98199999999986</v>
      </c>
      <c r="F26" s="92">
        <v>472.197</v>
      </c>
      <c r="G26" s="93">
        <v>-0.04</v>
      </c>
      <c r="H26" s="93">
        <v>1</v>
      </c>
      <c r="I26" s="91">
        <v>476.27899999999994</v>
      </c>
      <c r="J26" s="91">
        <v>508.91699999999997</v>
      </c>
      <c r="K26" s="92">
        <v>536.33500000000004</v>
      </c>
      <c r="L26" s="93">
        <v>4.2999999999999997E-2</v>
      </c>
      <c r="M26" s="94">
        <v>1</v>
      </c>
    </row>
    <row r="27" spans="2:13" x14ac:dyDescent="0.35">
      <c r="B27" s="56" t="s">
        <v>50</v>
      </c>
      <c r="C27" s="95"/>
      <c r="D27" s="95"/>
      <c r="E27" s="95"/>
      <c r="F27" s="96"/>
      <c r="G27" s="97"/>
      <c r="H27" s="97"/>
      <c r="I27" s="95"/>
      <c r="J27" s="95"/>
      <c r="K27" s="95"/>
      <c r="L27" s="97"/>
      <c r="M27" s="98"/>
    </row>
    <row r="28" spans="2:13" x14ac:dyDescent="0.35">
      <c r="B28" s="56" t="s">
        <v>51</v>
      </c>
      <c r="C28" s="63">
        <v>547.96799999999996</v>
      </c>
      <c r="D28" s="63">
        <v>553.27364000000011</v>
      </c>
      <c r="E28" s="63">
        <v>597.03015000000005</v>
      </c>
      <c r="F28" s="64">
        <v>467.702</v>
      </c>
      <c r="G28" s="99">
        <v>-5.0999999999999997E-2</v>
      </c>
      <c r="H28" s="99">
        <v>0.99299999999999999</v>
      </c>
      <c r="I28" s="63">
        <v>472.10099999999994</v>
      </c>
      <c r="J28" s="63">
        <v>504.47899999999998</v>
      </c>
      <c r="K28" s="63">
        <v>531.18899999999996</v>
      </c>
      <c r="L28" s="99">
        <v>4.2999999999999997E-2</v>
      </c>
      <c r="M28" s="100">
        <v>0.99199999999999999</v>
      </c>
    </row>
    <row r="29" spans="2:13" x14ac:dyDescent="0.35">
      <c r="B29" s="67" t="s">
        <v>52</v>
      </c>
      <c r="C29" s="68">
        <v>329.41300000000001</v>
      </c>
      <c r="D29" s="69">
        <v>331.74599999999998</v>
      </c>
      <c r="E29" s="70">
        <v>329.95800000000003</v>
      </c>
      <c r="F29" s="70">
        <v>292.16399999999999</v>
      </c>
      <c r="G29" s="71">
        <v>-3.9E-2</v>
      </c>
      <c r="H29" s="71">
        <v>0.59</v>
      </c>
      <c r="I29" s="69">
        <v>294.35199999999998</v>
      </c>
      <c r="J29" s="69">
        <v>318.17399999999998</v>
      </c>
      <c r="K29" s="70">
        <v>335.99099999999999</v>
      </c>
      <c r="L29" s="71">
        <v>4.8000000000000001E-2</v>
      </c>
      <c r="M29" s="71">
        <v>0.623</v>
      </c>
    </row>
    <row r="30" spans="2:13" x14ac:dyDescent="0.35">
      <c r="B30" s="67" t="s">
        <v>53</v>
      </c>
      <c r="C30" s="73">
        <v>209.53899999999999</v>
      </c>
      <c r="D30" s="74">
        <v>214.56001000000001</v>
      </c>
      <c r="E30" s="75">
        <v>260.98</v>
      </c>
      <c r="F30" s="75">
        <v>167.12700000000001</v>
      </c>
      <c r="G30" s="76">
        <v>-7.2999999999999995E-2</v>
      </c>
      <c r="H30" s="76">
        <v>0.38800000000000001</v>
      </c>
      <c r="I30" s="74">
        <v>170.80099999999999</v>
      </c>
      <c r="J30" s="74">
        <v>179.029</v>
      </c>
      <c r="K30" s="75">
        <v>187.58699999999999</v>
      </c>
      <c r="L30" s="76">
        <v>3.9E-2</v>
      </c>
      <c r="M30" s="76">
        <v>0.35399999999999998</v>
      </c>
    </row>
    <row r="31" spans="2:13" x14ac:dyDescent="0.35">
      <c r="B31" s="67" t="s">
        <v>54</v>
      </c>
      <c r="C31" s="73">
        <v>8.9659999999999993</v>
      </c>
      <c r="D31" s="74">
        <v>6.94</v>
      </c>
      <c r="E31" s="75">
        <v>6.06</v>
      </c>
      <c r="F31" s="75">
        <v>8.4109999999999996</v>
      </c>
      <c r="G31" s="76">
        <v>-2.1000000000000001E-2</v>
      </c>
      <c r="H31" s="76">
        <v>1.4E-2</v>
      </c>
      <c r="I31" s="74">
        <v>6.9480000000000004</v>
      </c>
      <c r="J31" s="74">
        <v>7.2759999999999998</v>
      </c>
      <c r="K31" s="75">
        <v>7.6109999999999998</v>
      </c>
      <c r="L31" s="76">
        <v>-3.3000000000000002E-2</v>
      </c>
      <c r="M31" s="76">
        <v>1.4999999999999999E-2</v>
      </c>
    </row>
    <row r="32" spans="2:13" x14ac:dyDescent="0.35">
      <c r="B32" s="67" t="s">
        <v>55</v>
      </c>
      <c r="C32" s="82">
        <v>0.05</v>
      </c>
      <c r="D32" s="83">
        <v>2.7630000000000002E-2</v>
      </c>
      <c r="E32" s="84">
        <v>3.2149999999999998E-2</v>
      </c>
      <c r="F32" s="84">
        <v>0</v>
      </c>
      <c r="G32" s="85">
        <v>-1</v>
      </c>
      <c r="H32" s="85">
        <v>0</v>
      </c>
      <c r="I32" s="83">
        <v>0</v>
      </c>
      <c r="J32" s="83">
        <v>0</v>
      </c>
      <c r="K32" s="84">
        <v>0</v>
      </c>
      <c r="L32" s="85">
        <v>0</v>
      </c>
      <c r="M32" s="85">
        <v>0</v>
      </c>
    </row>
    <row r="33" spans="2:13" x14ac:dyDescent="0.35">
      <c r="B33" s="56" t="s">
        <v>56</v>
      </c>
      <c r="C33" s="63">
        <v>3.1659999999999999</v>
      </c>
      <c r="D33" s="63">
        <v>5.7650800000000002</v>
      </c>
      <c r="E33" s="63">
        <v>2.6624199999999996</v>
      </c>
      <c r="F33" s="64">
        <v>3.8719999999999999</v>
      </c>
      <c r="G33" s="101">
        <v>6.9000000000000006E-2</v>
      </c>
      <c r="H33" s="101">
        <v>7.0000000000000001E-3</v>
      </c>
      <c r="I33" s="63">
        <v>3.681</v>
      </c>
      <c r="J33" s="63">
        <v>3.8530000000000002</v>
      </c>
      <c r="K33" s="63">
        <v>4.0309999999999997</v>
      </c>
      <c r="L33" s="101">
        <v>1.4E-2</v>
      </c>
      <c r="M33" s="102">
        <v>8.0000000000000002E-3</v>
      </c>
    </row>
    <row r="34" spans="2:13" x14ac:dyDescent="0.35">
      <c r="B34" s="90" t="s">
        <v>57</v>
      </c>
      <c r="C34" s="103">
        <v>551.13400000000001</v>
      </c>
      <c r="D34" s="103">
        <v>559.03872000000013</v>
      </c>
      <c r="E34" s="104">
        <v>599.69257000000005</v>
      </c>
      <c r="F34" s="104">
        <v>471.57400000000001</v>
      </c>
      <c r="G34" s="93">
        <v>-5.0999999999999997E-2</v>
      </c>
      <c r="H34" s="93">
        <v>1</v>
      </c>
      <c r="I34" s="103">
        <v>475.78199999999993</v>
      </c>
      <c r="J34" s="103">
        <v>508.33199999999999</v>
      </c>
      <c r="K34" s="104">
        <v>535.21999999999991</v>
      </c>
      <c r="L34" s="93">
        <v>4.2999999999999997E-2</v>
      </c>
      <c r="M34" s="94">
        <v>1</v>
      </c>
    </row>
    <row r="35" spans="2:13" x14ac:dyDescent="0.35">
      <c r="B35" s="105" t="s">
        <v>58</v>
      </c>
      <c r="C35" s="106">
        <v>-16.7</v>
      </c>
      <c r="D35" s="106">
        <v>36.1</v>
      </c>
      <c r="E35" s="107">
        <v>38.299999999999997</v>
      </c>
      <c r="F35" s="107">
        <v>0</v>
      </c>
      <c r="G35" s="108">
        <v>-1</v>
      </c>
      <c r="H35" s="108"/>
      <c r="I35" s="106">
        <v>0</v>
      </c>
      <c r="J35" s="106">
        <v>0</v>
      </c>
      <c r="K35" s="107">
        <v>1.1000000000000001</v>
      </c>
      <c r="L35" s="108">
        <v>0</v>
      </c>
      <c r="M35" s="109"/>
    </row>
    <row r="36" spans="2:13" x14ac:dyDescent="0.35">
      <c r="B36" s="161"/>
      <c r="C36" s="162"/>
      <c r="D36" s="63"/>
      <c r="E36" s="63"/>
      <c r="F36" s="163"/>
      <c r="G36" s="163"/>
      <c r="H36" s="163"/>
      <c r="I36" s="63"/>
      <c r="J36" s="164"/>
      <c r="K36" s="159"/>
      <c r="L36" s="159"/>
      <c r="M36" s="15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1D063-AAFA-4574-9F2F-B555D6DCDFA4}">
  <dimension ref="B1:U14"/>
  <sheetViews>
    <sheetView showGridLines="0" workbookViewId="0">
      <selection activeCell="F13" sqref="F1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296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297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359</v>
      </c>
      <c r="D7" s="186">
        <v>359</v>
      </c>
      <c r="E7" s="187">
        <v>431</v>
      </c>
      <c r="F7" s="188">
        <v>329.95800000000003</v>
      </c>
      <c r="G7" s="189">
        <v>0.76556380510440847</v>
      </c>
      <c r="H7" s="187">
        <v>359</v>
      </c>
      <c r="I7" s="188">
        <v>292.16400000000004</v>
      </c>
      <c r="J7" s="189">
        <v>0.81382729805013942</v>
      </c>
      <c r="K7" s="187">
        <v>358</v>
      </c>
      <c r="L7" s="188">
        <v>294.35200000000003</v>
      </c>
      <c r="M7" s="189">
        <v>0.82221229050279343</v>
      </c>
      <c r="N7" s="187">
        <v>358</v>
      </c>
      <c r="O7" s="188">
        <v>318.17400000000004</v>
      </c>
      <c r="P7" s="189">
        <v>0.88875418994413413</v>
      </c>
      <c r="Q7" s="187">
        <v>358</v>
      </c>
      <c r="R7" s="188">
        <v>335.99099999999993</v>
      </c>
      <c r="S7" s="188">
        <v>0.9385223463687149</v>
      </c>
      <c r="T7" s="190">
        <v>-9.2936856513470278E-4</v>
      </c>
      <c r="U7" s="190">
        <v>1</v>
      </c>
    </row>
    <row r="8" spans="2:21" x14ac:dyDescent="0.35">
      <c r="B8" s="191" t="s">
        <v>112</v>
      </c>
      <c r="C8" s="192">
        <v>62</v>
      </c>
      <c r="D8" s="192">
        <v>62</v>
      </c>
      <c r="E8" s="193">
        <v>132</v>
      </c>
      <c r="F8" s="194">
        <v>37.648000000000003</v>
      </c>
      <c r="G8" s="195">
        <v>0.28521212121212125</v>
      </c>
      <c r="H8" s="193">
        <v>62</v>
      </c>
      <c r="I8" s="194">
        <v>15.298</v>
      </c>
      <c r="J8" s="195">
        <v>0.24674193548387097</v>
      </c>
      <c r="K8" s="193">
        <v>61</v>
      </c>
      <c r="L8" s="194">
        <v>14.295</v>
      </c>
      <c r="M8" s="195">
        <v>0.23434426229508196</v>
      </c>
      <c r="N8" s="193">
        <v>61</v>
      </c>
      <c r="O8" s="194">
        <v>15.453064188396528</v>
      </c>
      <c r="P8" s="195">
        <v>0.25332892112125455</v>
      </c>
      <c r="Q8" s="196">
        <v>61</v>
      </c>
      <c r="R8" s="194">
        <v>16.318245114182492</v>
      </c>
      <c r="S8" s="194">
        <v>0.26751221498659822</v>
      </c>
      <c r="T8" s="197">
        <v>-5.4055109861788075E-3</v>
      </c>
      <c r="U8" s="198">
        <v>0.17096878355456652</v>
      </c>
    </row>
    <row r="9" spans="2:21" x14ac:dyDescent="0.35">
      <c r="B9" s="191" t="s">
        <v>113</v>
      </c>
      <c r="C9" s="199">
        <v>160</v>
      </c>
      <c r="D9" s="199">
        <v>160</v>
      </c>
      <c r="E9" s="200">
        <v>162</v>
      </c>
      <c r="F9" s="201">
        <v>106.107</v>
      </c>
      <c r="G9" s="202">
        <v>0.6549814814814815</v>
      </c>
      <c r="H9" s="200">
        <v>160</v>
      </c>
      <c r="I9" s="201">
        <v>91.966999999999999</v>
      </c>
      <c r="J9" s="202">
        <v>0.57479374999999999</v>
      </c>
      <c r="K9" s="200">
        <v>160</v>
      </c>
      <c r="L9" s="201">
        <v>91.442999999999998</v>
      </c>
      <c r="M9" s="202">
        <v>0.57151874999999996</v>
      </c>
      <c r="N9" s="200">
        <v>160</v>
      </c>
      <c r="O9" s="201">
        <v>98.848069912673438</v>
      </c>
      <c r="P9" s="202">
        <v>0.61780043695420894</v>
      </c>
      <c r="Q9" s="203">
        <v>160</v>
      </c>
      <c r="R9" s="201">
        <v>104.38072813214306</v>
      </c>
      <c r="S9" s="201">
        <v>0.65237955082589416</v>
      </c>
      <c r="T9" s="204">
        <v>0</v>
      </c>
      <c r="U9" s="205">
        <v>0.44661614353962742</v>
      </c>
    </row>
    <row r="10" spans="2:21" x14ac:dyDescent="0.35">
      <c r="B10" s="191" t="s">
        <v>114</v>
      </c>
      <c r="C10" s="199">
        <v>56</v>
      </c>
      <c r="D10" s="199">
        <v>56</v>
      </c>
      <c r="E10" s="200">
        <v>71</v>
      </c>
      <c r="F10" s="201">
        <v>77.358000000000004</v>
      </c>
      <c r="G10" s="202">
        <v>1.089549295774648</v>
      </c>
      <c r="H10" s="200">
        <v>56</v>
      </c>
      <c r="I10" s="201">
        <v>56.563000000000002</v>
      </c>
      <c r="J10" s="202">
        <v>1.0100535714285714</v>
      </c>
      <c r="K10" s="200">
        <v>56</v>
      </c>
      <c r="L10" s="201">
        <v>56.401000000000003</v>
      </c>
      <c r="M10" s="202">
        <v>1.0071607142857144</v>
      </c>
      <c r="N10" s="200">
        <v>56</v>
      </c>
      <c r="O10" s="201">
        <v>60.962445600084848</v>
      </c>
      <c r="P10" s="202">
        <v>1.0886151000015152</v>
      </c>
      <c r="Q10" s="203">
        <v>56</v>
      </c>
      <c r="R10" s="201">
        <v>64.376126350999684</v>
      </c>
      <c r="S10" s="201">
        <v>1.1495736848392801</v>
      </c>
      <c r="T10" s="204">
        <v>0</v>
      </c>
      <c r="U10" s="205">
        <v>0.15631565023886962</v>
      </c>
    </row>
    <row r="11" spans="2:21" x14ac:dyDescent="0.35">
      <c r="B11" s="191" t="s">
        <v>115</v>
      </c>
      <c r="C11" s="199">
        <v>78</v>
      </c>
      <c r="D11" s="199">
        <v>78</v>
      </c>
      <c r="E11" s="200">
        <v>65</v>
      </c>
      <c r="F11" s="201">
        <v>105.908</v>
      </c>
      <c r="G11" s="202">
        <v>1.6293538461538462</v>
      </c>
      <c r="H11" s="200">
        <v>78</v>
      </c>
      <c r="I11" s="201">
        <v>118.613</v>
      </c>
      <c r="J11" s="202">
        <v>1.5206794871794871</v>
      </c>
      <c r="K11" s="200">
        <v>78</v>
      </c>
      <c r="L11" s="201">
        <v>122.072</v>
      </c>
      <c r="M11" s="202">
        <v>1.5650256410256411</v>
      </c>
      <c r="N11" s="200">
        <v>78</v>
      </c>
      <c r="O11" s="201">
        <v>131.94979942853652</v>
      </c>
      <c r="P11" s="202">
        <v>1.6916640952376478</v>
      </c>
      <c r="Q11" s="203">
        <v>78</v>
      </c>
      <c r="R11" s="201">
        <v>139.34167603704728</v>
      </c>
      <c r="S11" s="201">
        <v>1.7864317440647086</v>
      </c>
      <c r="T11" s="204">
        <v>0</v>
      </c>
      <c r="U11" s="205">
        <v>0.21772536997556835</v>
      </c>
    </row>
    <row r="12" spans="2:21" x14ac:dyDescent="0.35">
      <c r="B12" s="206" t="s">
        <v>116</v>
      </c>
      <c r="C12" s="207">
        <v>3</v>
      </c>
      <c r="D12" s="207">
        <v>3</v>
      </c>
      <c r="E12" s="208">
        <v>1</v>
      </c>
      <c r="F12" s="209">
        <v>2.9369999999999998</v>
      </c>
      <c r="G12" s="210">
        <v>2.9369999999999998</v>
      </c>
      <c r="H12" s="208">
        <v>3</v>
      </c>
      <c r="I12" s="209">
        <v>9.7230000000000008</v>
      </c>
      <c r="J12" s="210">
        <v>3.2410000000000001</v>
      </c>
      <c r="K12" s="208">
        <v>3</v>
      </c>
      <c r="L12" s="209">
        <v>10.141</v>
      </c>
      <c r="M12" s="210">
        <v>3.3803333333333332</v>
      </c>
      <c r="N12" s="208">
        <v>3</v>
      </c>
      <c r="O12" s="209">
        <v>10.960620870308649</v>
      </c>
      <c r="P12" s="210">
        <v>3.6535402901028831</v>
      </c>
      <c r="Q12" s="211">
        <v>3</v>
      </c>
      <c r="R12" s="209">
        <v>11.574224365627463</v>
      </c>
      <c r="S12" s="209">
        <v>3.858074788542488</v>
      </c>
      <c r="T12" s="212">
        <v>0</v>
      </c>
      <c r="U12" s="213">
        <v>8.3740526913680148E-3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44115-5B04-40FE-A76B-7A7954E178E1}">
  <dimension ref="B1:AB12"/>
  <sheetViews>
    <sheetView showGridLines="0" topLeftCell="A7" workbookViewId="0">
      <selection activeCell="W3" sqref="W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19</v>
      </c>
      <c r="AB1">
        <f>SUMPRODUCT(LEN(B2)-LEN(SUBSTITUTE(B2,{1,2,3,4,5,6,7,8,9,0},"")))</f>
        <v>4</v>
      </c>
    </row>
    <row r="2" spans="2:28" x14ac:dyDescent="0.35">
      <c r="B2" s="278" t="s">
        <v>298</v>
      </c>
      <c r="C2" s="278"/>
      <c r="D2" s="278"/>
      <c r="E2" s="278"/>
      <c r="F2" s="278"/>
      <c r="G2" s="278"/>
      <c r="H2" s="278"/>
      <c r="I2" s="278"/>
      <c r="J2" s="278"/>
      <c r="K2" s="278"/>
    </row>
    <row r="3" spans="2:28" ht="22" x14ac:dyDescent="0.35">
      <c r="B3" s="1"/>
      <c r="C3" s="2"/>
      <c r="D3" s="3"/>
      <c r="E3" s="279" t="s">
        <v>1</v>
      </c>
      <c r="F3" s="280"/>
      <c r="G3" s="281"/>
      <c r="H3" s="4" t="s">
        <v>2</v>
      </c>
      <c r="I3" s="282" t="s">
        <v>3</v>
      </c>
      <c r="J3" s="283"/>
      <c r="K3" s="283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52.5" x14ac:dyDescent="0.35">
      <c r="B5" s="9" t="s">
        <v>484</v>
      </c>
      <c r="C5" s="9" t="s">
        <v>299</v>
      </c>
      <c r="D5" s="326" t="s">
        <v>441</v>
      </c>
      <c r="E5" s="10" t="s">
        <v>485</v>
      </c>
      <c r="F5" s="267">
        <v>0.95</v>
      </c>
      <c r="G5" s="267">
        <v>0.95</v>
      </c>
      <c r="H5" s="267">
        <v>0.95</v>
      </c>
      <c r="I5" s="267">
        <v>0.95</v>
      </c>
      <c r="J5" s="267">
        <v>0.95</v>
      </c>
      <c r="K5" s="269">
        <v>0.95</v>
      </c>
    </row>
    <row r="6" spans="2:28" ht="42" x14ac:dyDescent="0.35">
      <c r="B6" s="12" t="s">
        <v>486</v>
      </c>
      <c r="C6" s="9" t="s">
        <v>299</v>
      </c>
      <c r="D6" s="327"/>
      <c r="E6" s="10" t="s">
        <v>487</v>
      </c>
      <c r="F6" s="267">
        <v>0.95</v>
      </c>
      <c r="G6" s="267">
        <v>0.95</v>
      </c>
      <c r="H6" s="267">
        <v>0.95</v>
      </c>
      <c r="I6" s="267">
        <v>0.95</v>
      </c>
      <c r="J6" s="267">
        <v>0.95</v>
      </c>
      <c r="K6" s="269">
        <v>0.95</v>
      </c>
    </row>
    <row r="7" spans="2:28" ht="42" x14ac:dyDescent="0.35">
      <c r="B7" s="12" t="s">
        <v>488</v>
      </c>
      <c r="C7" s="9" t="s">
        <v>299</v>
      </c>
      <c r="D7" s="327"/>
      <c r="E7" s="10" t="s">
        <v>487</v>
      </c>
      <c r="F7" s="267">
        <v>0.95</v>
      </c>
      <c r="G7" s="267">
        <v>0.95</v>
      </c>
      <c r="H7" s="267">
        <v>0.95</v>
      </c>
      <c r="I7" s="267">
        <v>0.95</v>
      </c>
      <c r="J7" s="267">
        <v>0.95</v>
      </c>
      <c r="K7" s="269">
        <v>0.95</v>
      </c>
    </row>
    <row r="8" spans="2:28" ht="52.5" x14ac:dyDescent="0.35">
      <c r="B8" s="12" t="s">
        <v>489</v>
      </c>
      <c r="C8" s="9" t="s">
        <v>299</v>
      </c>
      <c r="D8" s="327"/>
      <c r="E8" s="10" t="s">
        <v>490</v>
      </c>
      <c r="F8" s="267">
        <v>0.9</v>
      </c>
      <c r="G8" s="267">
        <v>0.9</v>
      </c>
      <c r="H8" s="267">
        <v>0.9</v>
      </c>
      <c r="I8" s="267">
        <v>0.9</v>
      </c>
      <c r="J8" s="267">
        <v>0.9</v>
      </c>
      <c r="K8" s="269">
        <v>0.9</v>
      </c>
    </row>
    <row r="9" spans="2:28" ht="42" x14ac:dyDescent="0.35">
      <c r="B9" s="12" t="s">
        <v>300</v>
      </c>
      <c r="C9" s="9" t="s">
        <v>299</v>
      </c>
      <c r="D9" s="327"/>
      <c r="E9" s="10" t="s">
        <v>491</v>
      </c>
      <c r="F9" s="10" t="s">
        <v>492</v>
      </c>
      <c r="G9" s="10" t="s">
        <v>492</v>
      </c>
      <c r="H9" s="10" t="s">
        <v>493</v>
      </c>
      <c r="I9" s="10" t="s">
        <v>493</v>
      </c>
      <c r="J9" s="10" t="s">
        <v>493</v>
      </c>
      <c r="K9" s="270">
        <v>23536</v>
      </c>
    </row>
    <row r="10" spans="2:28" ht="31.5" x14ac:dyDescent="0.35">
      <c r="B10" s="12" t="s">
        <v>301</v>
      </c>
      <c r="C10" s="9" t="s">
        <v>299</v>
      </c>
      <c r="D10" s="327"/>
      <c r="E10" s="10">
        <v>125</v>
      </c>
      <c r="F10" s="10" t="s">
        <v>494</v>
      </c>
      <c r="G10" s="10" t="s">
        <v>495</v>
      </c>
      <c r="H10" s="10" t="s">
        <v>495</v>
      </c>
      <c r="I10" s="10" t="s">
        <v>496</v>
      </c>
      <c r="J10" s="268">
        <v>2400</v>
      </c>
      <c r="K10" s="270">
        <v>2400</v>
      </c>
    </row>
    <row r="11" spans="2:28" ht="63" x14ac:dyDescent="0.35">
      <c r="B11" s="12" t="s">
        <v>497</v>
      </c>
      <c r="C11" s="9" t="s">
        <v>498</v>
      </c>
      <c r="D11" s="328"/>
      <c r="E11" s="10">
        <v>78</v>
      </c>
      <c r="F11" s="10">
        <v>600</v>
      </c>
      <c r="G11" s="10">
        <v>300</v>
      </c>
      <c r="H11" s="10">
        <v>270</v>
      </c>
      <c r="I11" s="10">
        <v>450</v>
      </c>
      <c r="J11" s="10">
        <v>600</v>
      </c>
      <c r="K11" s="11">
        <v>600</v>
      </c>
    </row>
    <row r="12" spans="2:28" x14ac:dyDescent="0.35">
      <c r="B12" s="13"/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8B21-C973-429E-93F9-5DE15526729B}">
  <dimension ref="B1:M87"/>
  <sheetViews>
    <sheetView showGridLines="0" topLeftCell="A43" workbookViewId="0">
      <selection activeCell="W3" sqref="W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19</v>
      </c>
    </row>
    <row r="2" spans="2:13" x14ac:dyDescent="0.35">
      <c r="B2" s="286" t="s">
        <v>302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2:13" ht="51" x14ac:dyDescent="0.35">
      <c r="B3" s="15"/>
      <c r="C3" s="16"/>
      <c r="D3" s="17" t="s">
        <v>21</v>
      </c>
      <c r="E3" s="18"/>
      <c r="F3" s="19" t="s">
        <v>22</v>
      </c>
      <c r="G3" s="20" t="s">
        <v>23</v>
      </c>
      <c r="H3" s="20" t="s">
        <v>24</v>
      </c>
      <c r="I3" s="21" t="s">
        <v>25</v>
      </c>
      <c r="J3" s="22"/>
      <c r="K3" s="23"/>
      <c r="L3" s="20" t="s">
        <v>23</v>
      </c>
      <c r="M3" s="24" t="s">
        <v>24</v>
      </c>
    </row>
    <row r="4" spans="2:13" x14ac:dyDescent="0.35">
      <c r="B4" s="25" t="s">
        <v>26</v>
      </c>
      <c r="C4" s="26" t="s">
        <v>7</v>
      </c>
      <c r="D4" s="26" t="s">
        <v>8</v>
      </c>
      <c r="E4" s="26" t="s">
        <v>9</v>
      </c>
      <c r="F4" s="27" t="s">
        <v>10</v>
      </c>
      <c r="G4" s="287" t="s">
        <v>27</v>
      </c>
      <c r="H4" s="288"/>
      <c r="I4" s="26" t="s">
        <v>11</v>
      </c>
      <c r="J4" s="26" t="s">
        <v>12</v>
      </c>
      <c r="K4" s="26" t="s">
        <v>13</v>
      </c>
      <c r="L4" s="287" t="s">
        <v>28</v>
      </c>
      <c r="M4" s="289"/>
    </row>
    <row r="5" spans="2:13" x14ac:dyDescent="0.35">
      <c r="B5" s="28" t="s">
        <v>29</v>
      </c>
      <c r="C5" s="29">
        <v>2692.2910000000002</v>
      </c>
      <c r="D5" s="29">
        <v>2950.1729999999998</v>
      </c>
      <c r="E5" s="29">
        <v>3075.96</v>
      </c>
      <c r="F5" s="30">
        <v>4003.7789850720801</v>
      </c>
      <c r="G5" s="31">
        <v>0.14099999999999999</v>
      </c>
      <c r="H5" s="31">
        <v>0.153</v>
      </c>
      <c r="I5" s="29">
        <v>4377.0053001821525</v>
      </c>
      <c r="J5" s="29">
        <v>4531.5043763842486</v>
      </c>
      <c r="K5" s="29">
        <v>4739.9535776979255</v>
      </c>
      <c r="L5" s="31">
        <v>5.8000000000000003E-2</v>
      </c>
      <c r="M5" s="32">
        <v>0.13700000000000001</v>
      </c>
    </row>
    <row r="6" spans="2:13" x14ac:dyDescent="0.35">
      <c r="B6" s="28" t="s">
        <v>299</v>
      </c>
      <c r="C6" s="29">
        <v>12550.758</v>
      </c>
      <c r="D6" s="29">
        <v>15278.77</v>
      </c>
      <c r="E6" s="29">
        <v>18923.602999999999</v>
      </c>
      <c r="F6" s="30">
        <v>26291.253848889999</v>
      </c>
      <c r="G6" s="31">
        <v>0.28000000000000003</v>
      </c>
      <c r="H6" s="31">
        <v>0.84699999999999998</v>
      </c>
      <c r="I6" s="29">
        <v>25276.466431947461</v>
      </c>
      <c r="J6" s="29">
        <v>32584.623832261899</v>
      </c>
      <c r="K6" s="29">
        <v>27697.416621326742</v>
      </c>
      <c r="L6" s="31">
        <v>1.7999999999999999E-2</v>
      </c>
      <c r="M6" s="33">
        <v>0.86299999999999999</v>
      </c>
    </row>
    <row r="7" spans="2:13" x14ac:dyDescent="0.35">
      <c r="B7" s="34" t="s">
        <v>33</v>
      </c>
      <c r="C7" s="35">
        <v>15243.048999999999</v>
      </c>
      <c r="D7" s="35">
        <v>18228.942999999999</v>
      </c>
      <c r="E7" s="35">
        <v>21999.562999999998</v>
      </c>
      <c r="F7" s="36">
        <v>30295.032833962079</v>
      </c>
      <c r="G7" s="37">
        <v>0.25700000000000001</v>
      </c>
      <c r="H7" s="38">
        <v>1</v>
      </c>
      <c r="I7" s="35">
        <v>29653.471732129612</v>
      </c>
      <c r="J7" s="35">
        <v>37116.128208646151</v>
      </c>
      <c r="K7" s="35">
        <v>32437.370199024666</v>
      </c>
      <c r="L7" s="39">
        <v>2.3E-2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86" t="s">
        <v>303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</row>
    <row r="10" spans="2:13" ht="48.5" x14ac:dyDescent="0.35">
      <c r="B10" s="43" t="s">
        <v>35</v>
      </c>
      <c r="C10" s="44"/>
      <c r="D10" s="45" t="s">
        <v>21</v>
      </c>
      <c r="E10" s="46"/>
      <c r="F10" s="47" t="s">
        <v>22</v>
      </c>
      <c r="G10" s="48" t="s">
        <v>23</v>
      </c>
      <c r="H10" s="48" t="s">
        <v>24</v>
      </c>
      <c r="I10" s="49" t="s">
        <v>25</v>
      </c>
      <c r="J10" s="50"/>
      <c r="K10" s="51"/>
      <c r="L10" s="48" t="s">
        <v>23</v>
      </c>
      <c r="M10" s="52" t="s">
        <v>24</v>
      </c>
    </row>
    <row r="11" spans="2:13" x14ac:dyDescent="0.35">
      <c r="B11" s="53" t="s">
        <v>26</v>
      </c>
      <c r="C11" s="54" t="s">
        <v>7</v>
      </c>
      <c r="D11" s="54" t="s">
        <v>8</v>
      </c>
      <c r="E11" s="54" t="s">
        <v>9</v>
      </c>
      <c r="F11" s="55" t="s">
        <v>10</v>
      </c>
      <c r="G11" s="290" t="s">
        <v>27</v>
      </c>
      <c r="H11" s="291"/>
      <c r="I11" s="54" t="s">
        <v>11</v>
      </c>
      <c r="J11" s="54" t="s">
        <v>12</v>
      </c>
      <c r="K11" s="54" t="s">
        <v>13</v>
      </c>
      <c r="L11" s="290" t="s">
        <v>28</v>
      </c>
      <c r="M11" s="292"/>
    </row>
    <row r="12" spans="2:13" x14ac:dyDescent="0.35">
      <c r="B12" s="56" t="s">
        <v>36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37</v>
      </c>
      <c r="C13" s="63">
        <v>6726.3449999999993</v>
      </c>
      <c r="D13" s="63">
        <v>8294.9189999999999</v>
      </c>
      <c r="E13" s="63">
        <v>9890.4730000000018</v>
      </c>
      <c r="F13" s="64">
        <v>8948.5861198956809</v>
      </c>
      <c r="G13" s="65">
        <v>0.1</v>
      </c>
      <c r="H13" s="65">
        <v>0.39500000000000002</v>
      </c>
      <c r="I13" s="63">
        <v>9715.6953994908472</v>
      </c>
      <c r="J13" s="63">
        <v>9154.6240557880374</v>
      </c>
      <c r="K13" s="63">
        <v>8132.3059563542865</v>
      </c>
      <c r="L13" s="65">
        <v>-3.1E-2</v>
      </c>
      <c r="M13" s="66">
        <v>0.25600000000000001</v>
      </c>
    </row>
    <row r="14" spans="2:13" ht="19" x14ac:dyDescent="0.35">
      <c r="B14" s="67" t="s">
        <v>38</v>
      </c>
      <c r="C14" s="68">
        <v>4420.5649999999996</v>
      </c>
      <c r="D14" s="69">
        <v>5315.0720000000001</v>
      </c>
      <c r="E14" s="70">
        <v>5053.1240000000007</v>
      </c>
      <c r="F14" s="70">
        <v>6186.8944953999999</v>
      </c>
      <c r="G14" s="71">
        <v>0.11899999999999999</v>
      </c>
      <c r="H14" s="71">
        <v>0.245</v>
      </c>
      <c r="I14" s="69">
        <v>4902.5371853079996</v>
      </c>
      <c r="J14" s="69">
        <v>5332.3857056097986</v>
      </c>
      <c r="K14" s="70">
        <v>5584.9750540678488</v>
      </c>
      <c r="L14" s="71">
        <v>-3.4000000000000002E-2</v>
      </c>
      <c r="M14" s="71">
        <v>0.157</v>
      </c>
    </row>
    <row r="15" spans="2:13" x14ac:dyDescent="0.35">
      <c r="B15" s="72" t="s">
        <v>39</v>
      </c>
      <c r="C15" s="73"/>
      <c r="D15" s="74"/>
      <c r="E15" s="75"/>
      <c r="F15" s="75"/>
      <c r="G15" s="76"/>
      <c r="H15" s="76"/>
      <c r="I15" s="74"/>
      <c r="J15" s="74"/>
      <c r="K15" s="75"/>
      <c r="L15" s="76"/>
      <c r="M15" s="76"/>
    </row>
    <row r="16" spans="2:13" x14ac:dyDescent="0.35">
      <c r="B16" s="72" t="s">
        <v>42</v>
      </c>
      <c r="C16" s="77">
        <v>3909.6379999999999</v>
      </c>
      <c r="D16" s="78">
        <v>4773.942</v>
      </c>
      <c r="E16" s="79">
        <v>4753.0020000000004</v>
      </c>
      <c r="F16" s="79">
        <v>5660.5375000000004</v>
      </c>
      <c r="G16" s="80">
        <v>0.13100000000000001</v>
      </c>
      <c r="H16" s="80">
        <v>0.222</v>
      </c>
      <c r="I16" s="78">
        <v>4365.6530499999999</v>
      </c>
      <c r="J16" s="78">
        <v>4771.44916104</v>
      </c>
      <c r="K16" s="79">
        <v>4998.2354284478397</v>
      </c>
      <c r="L16" s="80">
        <v>-4.1000000000000002E-2</v>
      </c>
      <c r="M16" s="80">
        <v>0.14199999999999999</v>
      </c>
    </row>
    <row r="17" spans="2:13" x14ac:dyDescent="0.35">
      <c r="B17" s="81" t="s">
        <v>304</v>
      </c>
      <c r="C17" s="77">
        <v>3706.8760000000002</v>
      </c>
      <c r="D17" s="78">
        <v>4522.0320000000002</v>
      </c>
      <c r="E17" s="79">
        <v>4475.3140000000003</v>
      </c>
      <c r="F17" s="79">
        <v>5378.241</v>
      </c>
      <c r="G17" s="80">
        <v>0.13200000000000001</v>
      </c>
      <c r="H17" s="80">
        <v>0.21</v>
      </c>
      <c r="I17" s="78">
        <v>4049.2820000000002</v>
      </c>
      <c r="J17" s="78">
        <v>4431.1139999999996</v>
      </c>
      <c r="K17" s="79">
        <v>4631.1139999999996</v>
      </c>
      <c r="L17" s="80">
        <v>-4.9000000000000002E-2</v>
      </c>
      <c r="M17" s="80">
        <v>0.13200000000000001</v>
      </c>
    </row>
    <row r="18" spans="2:13" x14ac:dyDescent="0.35">
      <c r="B18" s="81" t="s">
        <v>305</v>
      </c>
      <c r="C18" s="77">
        <v>154.458</v>
      </c>
      <c r="D18" s="78">
        <v>199.25700000000001</v>
      </c>
      <c r="E18" s="79">
        <v>222.99700000000001</v>
      </c>
      <c r="F18" s="79">
        <v>218.92749999999998</v>
      </c>
      <c r="G18" s="80">
        <v>0.123</v>
      </c>
      <c r="H18" s="80">
        <v>8.9999999999999993E-3</v>
      </c>
      <c r="I18" s="78">
        <v>223.30605</v>
      </c>
      <c r="J18" s="78">
        <v>233.31016103999997</v>
      </c>
      <c r="K18" s="79">
        <v>244.04242844783997</v>
      </c>
      <c r="L18" s="80">
        <v>3.6999999999999998E-2</v>
      </c>
      <c r="M18" s="80">
        <v>7.0000000000000001E-3</v>
      </c>
    </row>
    <row r="19" spans="2:13" x14ac:dyDescent="0.35">
      <c r="B19" s="81" t="s">
        <v>306</v>
      </c>
      <c r="C19" s="77">
        <v>48.304000000000002</v>
      </c>
      <c r="D19" s="78">
        <v>52.652999999999999</v>
      </c>
      <c r="E19" s="79">
        <v>54.691000000000003</v>
      </c>
      <c r="F19" s="79">
        <v>63.369</v>
      </c>
      <c r="G19" s="80">
        <v>9.5000000000000001E-2</v>
      </c>
      <c r="H19" s="80">
        <v>3.0000000000000001E-3</v>
      </c>
      <c r="I19" s="78">
        <v>93.064999999999998</v>
      </c>
      <c r="J19" s="78">
        <v>107.02500000000001</v>
      </c>
      <c r="K19" s="79">
        <v>123.07899999999999</v>
      </c>
      <c r="L19" s="80">
        <v>0.248</v>
      </c>
      <c r="M19" s="80">
        <v>3.0000000000000001E-3</v>
      </c>
    </row>
    <row r="20" spans="2:13" x14ac:dyDescent="0.35">
      <c r="B20" s="67" t="s">
        <v>129</v>
      </c>
      <c r="C20" s="73">
        <v>510.92700000000002</v>
      </c>
      <c r="D20" s="74">
        <v>541.13</v>
      </c>
      <c r="E20" s="75">
        <v>300.12200000000001</v>
      </c>
      <c r="F20" s="75">
        <v>526.35699539999996</v>
      </c>
      <c r="G20" s="76">
        <v>0.01</v>
      </c>
      <c r="H20" s="76">
        <v>2.3E-2</v>
      </c>
      <c r="I20" s="74">
        <v>536.88413530800005</v>
      </c>
      <c r="J20" s="74">
        <v>560.93654456979834</v>
      </c>
      <c r="K20" s="75">
        <v>586.73962562000918</v>
      </c>
      <c r="L20" s="76">
        <v>3.6999999999999998E-2</v>
      </c>
      <c r="M20" s="76">
        <v>1.6E-2</v>
      </c>
    </row>
    <row r="21" spans="2:13" x14ac:dyDescent="0.35">
      <c r="B21" s="67" t="s">
        <v>47</v>
      </c>
      <c r="C21" s="82">
        <v>2305.7800000000002</v>
      </c>
      <c r="D21" s="83">
        <v>2979.8470000000002</v>
      </c>
      <c r="E21" s="84">
        <v>4837.3490000000002</v>
      </c>
      <c r="F21" s="84">
        <v>2761.6916244956801</v>
      </c>
      <c r="G21" s="85">
        <v>6.2E-2</v>
      </c>
      <c r="H21" s="85">
        <v>0.15</v>
      </c>
      <c r="I21" s="83">
        <v>4813.1582141828467</v>
      </c>
      <c r="J21" s="83">
        <v>3822.2383501782379</v>
      </c>
      <c r="K21" s="84">
        <v>2547.3309022864373</v>
      </c>
      <c r="L21" s="85">
        <v>-2.7E-2</v>
      </c>
      <c r="M21" s="85">
        <v>9.9000000000000005E-2</v>
      </c>
    </row>
    <row r="22" spans="2:13" x14ac:dyDescent="0.35">
      <c r="B22" s="86" t="s">
        <v>48</v>
      </c>
      <c r="C22" s="63">
        <v>8897.4860000000008</v>
      </c>
      <c r="D22" s="63">
        <v>10282.513000000001</v>
      </c>
      <c r="E22" s="63">
        <v>14119.288</v>
      </c>
      <c r="F22" s="87">
        <v>21984.989000000001</v>
      </c>
      <c r="G22" s="88">
        <v>0.35199999999999998</v>
      </c>
      <c r="H22" s="88">
        <v>0.60499999999999998</v>
      </c>
      <c r="I22" s="63">
        <v>25219.078000000001</v>
      </c>
      <c r="J22" s="63">
        <v>28531.693292800002</v>
      </c>
      <c r="K22" s="63">
        <v>29844.151184268798</v>
      </c>
      <c r="L22" s="88">
        <v>0.107</v>
      </c>
      <c r="M22" s="89">
        <v>0.74399999999999999</v>
      </c>
    </row>
    <row r="23" spans="2:13" x14ac:dyDescent="0.35">
      <c r="B23" s="90" t="s">
        <v>49</v>
      </c>
      <c r="C23" s="91">
        <v>15623.831</v>
      </c>
      <c r="D23" s="91">
        <v>18577.432000000001</v>
      </c>
      <c r="E23" s="92">
        <v>24009.761000000002</v>
      </c>
      <c r="F23" s="92">
        <v>30933.575119895682</v>
      </c>
      <c r="G23" s="93">
        <v>0.25600000000000001</v>
      </c>
      <c r="H23" s="93">
        <v>1</v>
      </c>
      <c r="I23" s="91">
        <v>34934.773399490849</v>
      </c>
      <c r="J23" s="91">
        <v>37686.31734858804</v>
      </c>
      <c r="K23" s="92">
        <v>37976.457140623083</v>
      </c>
      <c r="L23" s="93">
        <v>7.0999999999999994E-2</v>
      </c>
      <c r="M23" s="94">
        <v>1</v>
      </c>
    </row>
    <row r="24" spans="2:13" x14ac:dyDescent="0.35">
      <c r="B24" s="56" t="s">
        <v>50</v>
      </c>
      <c r="C24" s="95"/>
      <c r="D24" s="95"/>
      <c r="E24" s="95"/>
      <c r="F24" s="96"/>
      <c r="G24" s="97"/>
      <c r="H24" s="97"/>
      <c r="I24" s="95"/>
      <c r="J24" s="95"/>
      <c r="K24" s="95"/>
      <c r="L24" s="97"/>
      <c r="M24" s="98"/>
    </row>
    <row r="25" spans="2:13" x14ac:dyDescent="0.35">
      <c r="B25" s="56" t="s">
        <v>51</v>
      </c>
      <c r="C25" s="63">
        <v>15243.048999999999</v>
      </c>
      <c r="D25" s="63">
        <v>18228.942999999999</v>
      </c>
      <c r="E25" s="63">
        <v>21999.563000000002</v>
      </c>
      <c r="F25" s="64">
        <v>30295.032833962079</v>
      </c>
      <c r="G25" s="99">
        <v>0.25700000000000001</v>
      </c>
      <c r="H25" s="99">
        <v>1</v>
      </c>
      <c r="I25" s="63">
        <v>29653.471732129612</v>
      </c>
      <c r="J25" s="63">
        <v>37116.128208646143</v>
      </c>
      <c r="K25" s="63">
        <v>32437.37019902467</v>
      </c>
      <c r="L25" s="99">
        <v>2.3E-2</v>
      </c>
      <c r="M25" s="100">
        <v>1</v>
      </c>
    </row>
    <row r="26" spans="2:13" x14ac:dyDescent="0.35">
      <c r="B26" s="67" t="s">
        <v>52</v>
      </c>
      <c r="C26" s="68">
        <v>436.31599999999997</v>
      </c>
      <c r="D26" s="69">
        <v>446.87599999999998</v>
      </c>
      <c r="E26" s="70">
        <v>491.45600000000002</v>
      </c>
      <c r="F26" s="70">
        <v>820.71600000000001</v>
      </c>
      <c r="G26" s="71">
        <v>0.23400000000000001</v>
      </c>
      <c r="H26" s="71">
        <v>2.5999999999999999E-2</v>
      </c>
      <c r="I26" s="69">
        <v>841.17405223849994</v>
      </c>
      <c r="J26" s="69">
        <v>878.85854188086478</v>
      </c>
      <c r="K26" s="70">
        <v>919.28603480738457</v>
      </c>
      <c r="L26" s="71">
        <v>3.9E-2</v>
      </c>
      <c r="M26" s="71">
        <v>2.7E-2</v>
      </c>
    </row>
    <row r="27" spans="2:13" x14ac:dyDescent="0.35">
      <c r="B27" s="67" t="s">
        <v>53</v>
      </c>
      <c r="C27" s="73">
        <v>6865.96</v>
      </c>
      <c r="D27" s="74">
        <v>9164.4</v>
      </c>
      <c r="E27" s="75">
        <v>12710.11</v>
      </c>
      <c r="F27" s="75">
        <v>20575.787164411999</v>
      </c>
      <c r="G27" s="76">
        <v>0.442</v>
      </c>
      <c r="H27" s="76">
        <v>0.55300000000000005</v>
      </c>
      <c r="I27" s="74">
        <v>20582.198499511367</v>
      </c>
      <c r="J27" s="74">
        <v>28081.32259310392</v>
      </c>
      <c r="K27" s="75">
        <v>23464.380149148132</v>
      </c>
      <c r="L27" s="76">
        <v>4.4999999999999998E-2</v>
      </c>
      <c r="M27" s="76">
        <v>0.71299999999999997</v>
      </c>
    </row>
    <row r="28" spans="2:13" x14ac:dyDescent="0.35">
      <c r="B28" s="67" t="s">
        <v>54</v>
      </c>
      <c r="C28" s="73">
        <v>4250.5730000000003</v>
      </c>
      <c r="D28" s="74">
        <v>4300.7849999999999</v>
      </c>
      <c r="E28" s="75">
        <v>4405.8900000000003</v>
      </c>
      <c r="F28" s="75">
        <v>5059.3826695500802</v>
      </c>
      <c r="G28" s="76">
        <v>0.06</v>
      </c>
      <c r="H28" s="76">
        <v>0.221</v>
      </c>
      <c r="I28" s="74">
        <v>5391.1761575518794</v>
      </c>
      <c r="J28" s="74">
        <v>5618.9227868200132</v>
      </c>
      <c r="K28" s="75">
        <v>5877.3932350137338</v>
      </c>
      <c r="L28" s="76">
        <v>5.0999999999999997E-2</v>
      </c>
      <c r="M28" s="76">
        <v>0.17</v>
      </c>
    </row>
    <row r="29" spans="2:13" x14ac:dyDescent="0.35">
      <c r="B29" s="67" t="s">
        <v>55</v>
      </c>
      <c r="C29" s="82">
        <v>3690.2</v>
      </c>
      <c r="D29" s="83">
        <v>4316.8819999999996</v>
      </c>
      <c r="E29" s="84">
        <v>4392.107</v>
      </c>
      <c r="F29" s="84">
        <v>3839.1469999999999</v>
      </c>
      <c r="G29" s="85">
        <v>1.2999999999999999E-2</v>
      </c>
      <c r="H29" s="85">
        <v>0.20100000000000001</v>
      </c>
      <c r="I29" s="83">
        <v>2838.923022827863</v>
      </c>
      <c r="J29" s="83">
        <v>2537.0242868413507</v>
      </c>
      <c r="K29" s="84">
        <v>2176.3107800554199</v>
      </c>
      <c r="L29" s="85">
        <v>-0.17199999999999999</v>
      </c>
      <c r="M29" s="85">
        <v>8.8999999999999996E-2</v>
      </c>
    </row>
    <row r="30" spans="2:13" x14ac:dyDescent="0.35">
      <c r="B30" s="90" t="s">
        <v>57</v>
      </c>
      <c r="C30" s="103">
        <v>15243.048999999999</v>
      </c>
      <c r="D30" s="103">
        <v>18228.942999999999</v>
      </c>
      <c r="E30" s="104">
        <v>21999.563000000002</v>
      </c>
      <c r="F30" s="104">
        <v>30295.032833962079</v>
      </c>
      <c r="G30" s="93">
        <v>0.25700000000000001</v>
      </c>
      <c r="H30" s="93">
        <v>1</v>
      </c>
      <c r="I30" s="103">
        <v>29653.471732129612</v>
      </c>
      <c r="J30" s="103">
        <v>37116.128208646143</v>
      </c>
      <c r="K30" s="104">
        <v>32437.37019902467</v>
      </c>
      <c r="L30" s="93">
        <v>2.3E-2</v>
      </c>
      <c r="M30" s="94">
        <v>1</v>
      </c>
    </row>
    <row r="31" spans="2:13" x14ac:dyDescent="0.35">
      <c r="B31" s="105" t="s">
        <v>58</v>
      </c>
      <c r="C31" s="106">
        <v>380.8</v>
      </c>
      <c r="D31" s="106">
        <v>348.5</v>
      </c>
      <c r="E31" s="107">
        <v>2010.2</v>
      </c>
      <c r="F31" s="107">
        <v>638.5</v>
      </c>
      <c r="G31" s="108">
        <v>0.188</v>
      </c>
      <c r="H31" s="108"/>
      <c r="I31" s="106">
        <v>5281.3</v>
      </c>
      <c r="J31" s="106">
        <v>570.20000000000005</v>
      </c>
      <c r="K31" s="107">
        <v>5539.1</v>
      </c>
      <c r="L31" s="108">
        <v>1.0549999999999999</v>
      </c>
      <c r="M31" s="109"/>
    </row>
    <row r="32" spans="2:13" x14ac:dyDescent="0.35">
      <c r="B32" s="56"/>
      <c r="C32" s="74"/>
      <c r="D32" s="74"/>
      <c r="E32" s="74"/>
      <c r="F32" s="74"/>
      <c r="G32" s="110"/>
      <c r="H32" s="110"/>
      <c r="I32" s="74"/>
      <c r="J32" s="74"/>
      <c r="K32" s="74"/>
      <c r="L32" s="110"/>
      <c r="M32" s="111"/>
    </row>
    <row r="33" spans="2:13" x14ac:dyDescent="0.35">
      <c r="B33" s="112" t="s">
        <v>59</v>
      </c>
      <c r="C33" s="113"/>
      <c r="D33" s="113"/>
      <c r="E33" s="113"/>
      <c r="F33" s="113"/>
      <c r="G33" s="114"/>
      <c r="H33" s="114"/>
      <c r="I33" s="113"/>
      <c r="J33" s="113"/>
      <c r="K33" s="113"/>
      <c r="L33" s="114"/>
      <c r="M33" s="114"/>
    </row>
    <row r="34" spans="2:13" x14ac:dyDescent="0.35">
      <c r="B34" s="115" t="s">
        <v>60</v>
      </c>
      <c r="C34" s="116">
        <v>13852.502</v>
      </c>
      <c r="D34" s="116">
        <v>10895.639000000003</v>
      </c>
      <c r="E34" s="116">
        <v>6608.2274000000034</v>
      </c>
      <c r="F34" s="117">
        <v>7341.7044796500049</v>
      </c>
      <c r="G34" s="118">
        <v>-0.191</v>
      </c>
      <c r="H34" s="118">
        <v>1</v>
      </c>
      <c r="I34" s="116">
        <v>6634.1066056314048</v>
      </c>
      <c r="J34" s="116">
        <v>1792.8340205432323</v>
      </c>
      <c r="K34" s="119">
        <v>6465.8436527347731</v>
      </c>
      <c r="L34" s="118">
        <v>-4.1000000000000002E-2</v>
      </c>
      <c r="M34" s="120">
        <v>1</v>
      </c>
    </row>
    <row r="35" spans="2:13" x14ac:dyDescent="0.35">
      <c r="B35" s="121" t="s">
        <v>61</v>
      </c>
      <c r="C35" s="74"/>
      <c r="D35" s="74"/>
      <c r="E35" s="74"/>
      <c r="F35" s="122"/>
      <c r="G35" s="65"/>
      <c r="H35" s="65"/>
      <c r="I35" s="74"/>
      <c r="J35" s="74"/>
      <c r="K35" s="74"/>
      <c r="L35" s="65"/>
      <c r="M35" s="66"/>
    </row>
    <row r="36" spans="2:13" x14ac:dyDescent="0.35">
      <c r="B36" s="121" t="s">
        <v>62</v>
      </c>
      <c r="C36" s="63">
        <v>5756.0199999999995</v>
      </c>
      <c r="D36" s="63">
        <v>6919.4519999999993</v>
      </c>
      <c r="E36" s="63">
        <v>8684.1020000000008</v>
      </c>
      <c r="F36" s="64">
        <v>10778.960495400001</v>
      </c>
      <c r="G36" s="65">
        <v>0.23300000000000001</v>
      </c>
      <c r="H36" s="65">
        <v>0.30499999999999999</v>
      </c>
      <c r="I36" s="63">
        <v>9861.6817683080008</v>
      </c>
      <c r="J36" s="63">
        <v>9037.1272001297984</v>
      </c>
      <c r="K36" s="63">
        <v>8002.1046393357692</v>
      </c>
      <c r="L36" s="65">
        <v>-9.5000000000000001E-2</v>
      </c>
      <c r="M36" s="66">
        <v>0.28899999999999998</v>
      </c>
    </row>
    <row r="37" spans="2:13" ht="19" x14ac:dyDescent="0.35">
      <c r="B37" s="123" t="s">
        <v>63</v>
      </c>
      <c r="C37" s="68">
        <v>4369.6499999999996</v>
      </c>
      <c r="D37" s="69">
        <v>5259.5379999999996</v>
      </c>
      <c r="E37" s="69">
        <v>4994.8280000000004</v>
      </c>
      <c r="F37" s="124">
        <v>6195.5064954000009</v>
      </c>
      <c r="G37" s="71">
        <v>0.123</v>
      </c>
      <c r="H37" s="71">
        <v>0.2</v>
      </c>
      <c r="I37" s="69">
        <v>6405.0667683080001</v>
      </c>
      <c r="J37" s="69">
        <v>6632.2052001297989</v>
      </c>
      <c r="K37" s="70">
        <v>6937.286639335769</v>
      </c>
      <c r="L37" s="71">
        <v>3.7999999999999999E-2</v>
      </c>
      <c r="M37" s="71">
        <v>0.2</v>
      </c>
    </row>
    <row r="38" spans="2:13" x14ac:dyDescent="0.35">
      <c r="B38" s="125" t="s">
        <v>39</v>
      </c>
      <c r="C38" s="77"/>
      <c r="D38" s="78"/>
      <c r="E38" s="78"/>
      <c r="F38" s="126"/>
      <c r="G38" s="80"/>
      <c r="H38" s="80"/>
      <c r="I38" s="78"/>
      <c r="J38" s="78"/>
      <c r="K38" s="79"/>
      <c r="L38" s="80"/>
      <c r="M38" s="80"/>
    </row>
    <row r="39" spans="2:13" x14ac:dyDescent="0.35">
      <c r="B39" s="125" t="s">
        <v>64</v>
      </c>
      <c r="C39" s="77">
        <v>3851.3420000000001</v>
      </c>
      <c r="D39" s="78">
        <v>4715.9459999999999</v>
      </c>
      <c r="E39" s="78">
        <v>4694.7060000000001</v>
      </c>
      <c r="F39" s="126">
        <v>5669.1495000000004</v>
      </c>
      <c r="G39" s="80">
        <v>0.13800000000000001</v>
      </c>
      <c r="H39" s="80">
        <v>0.182</v>
      </c>
      <c r="I39" s="78">
        <v>5868.1826330000004</v>
      </c>
      <c r="J39" s="78">
        <v>6071.2686555600003</v>
      </c>
      <c r="K39" s="79">
        <v>6350.5470137157599</v>
      </c>
      <c r="L39" s="80">
        <v>3.9E-2</v>
      </c>
      <c r="M39" s="80">
        <v>0.183</v>
      </c>
    </row>
    <row r="40" spans="2:13" x14ac:dyDescent="0.35">
      <c r="B40" s="127" t="s">
        <v>304</v>
      </c>
      <c r="C40" s="77">
        <v>3706.8760000000002</v>
      </c>
      <c r="D40" s="78">
        <v>4522.0320000000002</v>
      </c>
      <c r="E40" s="78">
        <v>4475.3140000000003</v>
      </c>
      <c r="F40" s="126">
        <v>5386.8530000000001</v>
      </c>
      <c r="G40" s="80">
        <v>0.13300000000000001</v>
      </c>
      <c r="H40" s="80">
        <v>0.17399999999999999</v>
      </c>
      <c r="I40" s="78">
        <v>5575.8973080000005</v>
      </c>
      <c r="J40" s="78">
        <v>5767.3271399999994</v>
      </c>
      <c r="K40" s="79">
        <v>6032.6241884399997</v>
      </c>
      <c r="L40" s="80">
        <v>3.7999999999999999E-2</v>
      </c>
      <c r="M40" s="80">
        <v>0.17399999999999999</v>
      </c>
    </row>
    <row r="41" spans="2:13" x14ac:dyDescent="0.35">
      <c r="B41" s="127" t="s">
        <v>305</v>
      </c>
      <c r="C41" s="77">
        <v>96.162000000000006</v>
      </c>
      <c r="D41" s="78">
        <v>141.261</v>
      </c>
      <c r="E41" s="78">
        <v>164.70099999999999</v>
      </c>
      <c r="F41" s="126">
        <v>218.92749999999998</v>
      </c>
      <c r="G41" s="80">
        <v>0.316</v>
      </c>
      <c r="H41" s="80">
        <v>6.0000000000000001E-3</v>
      </c>
      <c r="I41" s="78">
        <v>225.49532499999998</v>
      </c>
      <c r="J41" s="78">
        <v>235.59751555999998</v>
      </c>
      <c r="K41" s="79">
        <v>246.43500127575999</v>
      </c>
      <c r="L41" s="80">
        <v>0.04</v>
      </c>
      <c r="M41" s="80">
        <v>7.0000000000000001E-3</v>
      </c>
    </row>
    <row r="42" spans="2:13" x14ac:dyDescent="0.35">
      <c r="B42" s="127" t="s">
        <v>306</v>
      </c>
      <c r="C42" s="77">
        <v>48.304000000000002</v>
      </c>
      <c r="D42" s="78">
        <v>52.652999999999999</v>
      </c>
      <c r="E42" s="78">
        <v>54.691000000000003</v>
      </c>
      <c r="F42" s="126">
        <v>63.369</v>
      </c>
      <c r="G42" s="80">
        <v>9.5000000000000001E-2</v>
      </c>
      <c r="H42" s="80">
        <v>2E-3</v>
      </c>
      <c r="I42" s="78">
        <v>66.790000000000006</v>
      </c>
      <c r="J42" s="78">
        <v>68.343999999999994</v>
      </c>
      <c r="K42" s="79">
        <v>71.487824000000003</v>
      </c>
      <c r="L42" s="80">
        <v>4.1000000000000002E-2</v>
      </c>
      <c r="M42" s="80">
        <v>2E-3</v>
      </c>
    </row>
    <row r="43" spans="2:13" x14ac:dyDescent="0.35">
      <c r="B43" s="123" t="s">
        <v>129</v>
      </c>
      <c r="C43" s="73">
        <v>518.30799999999999</v>
      </c>
      <c r="D43" s="74">
        <v>543.59199999999998</v>
      </c>
      <c r="E43" s="74">
        <v>300.12200000000001</v>
      </c>
      <c r="F43" s="122">
        <v>526.35699539999996</v>
      </c>
      <c r="G43" s="76">
        <v>5.0000000000000001E-3</v>
      </c>
      <c r="H43" s="76">
        <v>1.7999999999999999E-2</v>
      </c>
      <c r="I43" s="74">
        <v>536.88413530800005</v>
      </c>
      <c r="J43" s="74">
        <v>560.93654456979834</v>
      </c>
      <c r="K43" s="75">
        <v>586.73962562000918</v>
      </c>
      <c r="L43" s="76">
        <v>3.6999999999999998E-2</v>
      </c>
      <c r="M43" s="76">
        <v>1.7000000000000001E-2</v>
      </c>
    </row>
    <row r="44" spans="2:13" x14ac:dyDescent="0.35">
      <c r="B44" s="123" t="s">
        <v>65</v>
      </c>
      <c r="C44" s="82">
        <v>1386.37</v>
      </c>
      <c r="D44" s="83">
        <v>1659.914</v>
      </c>
      <c r="E44" s="83">
        <v>3689.2739999999999</v>
      </c>
      <c r="F44" s="128">
        <v>4583.4539999999997</v>
      </c>
      <c r="G44" s="85">
        <v>0.49</v>
      </c>
      <c r="H44" s="85">
        <v>0.106</v>
      </c>
      <c r="I44" s="83">
        <v>3456.6149999999998</v>
      </c>
      <c r="J44" s="83">
        <v>2404.922</v>
      </c>
      <c r="K44" s="84">
        <v>1064.818</v>
      </c>
      <c r="L44" s="85">
        <v>-0.38500000000000001</v>
      </c>
      <c r="M44" s="85">
        <v>8.8999999999999996E-2</v>
      </c>
    </row>
    <row r="45" spans="2:13" x14ac:dyDescent="0.35">
      <c r="B45" s="121" t="s">
        <v>48</v>
      </c>
      <c r="C45" s="63">
        <v>18709.100999999999</v>
      </c>
      <c r="D45" s="63">
        <v>17267.859</v>
      </c>
      <c r="E45" s="63">
        <v>14992.744000000001</v>
      </c>
      <c r="F45" s="64">
        <v>21524.518</v>
      </c>
      <c r="G45" s="65">
        <v>4.8000000000000001E-2</v>
      </c>
      <c r="H45" s="65">
        <v>0.69499999999999995</v>
      </c>
      <c r="I45" s="63">
        <v>21640.579000000002</v>
      </c>
      <c r="J45" s="63">
        <v>24500.096000000001</v>
      </c>
      <c r="K45" s="63">
        <v>25622.481828</v>
      </c>
      <c r="L45" s="65">
        <v>0.06</v>
      </c>
      <c r="M45" s="66">
        <v>0.71099999999999997</v>
      </c>
    </row>
    <row r="46" spans="2:13" x14ac:dyDescent="0.35">
      <c r="B46" s="129" t="s">
        <v>66</v>
      </c>
      <c r="C46" s="103">
        <v>24465.120999999999</v>
      </c>
      <c r="D46" s="103">
        <v>24187.311000000002</v>
      </c>
      <c r="E46" s="103">
        <v>23676.846000000001</v>
      </c>
      <c r="F46" s="130">
        <v>32303.478495399999</v>
      </c>
      <c r="G46" s="131">
        <v>9.7000000000000003E-2</v>
      </c>
      <c r="H46" s="131">
        <v>1</v>
      </c>
      <c r="I46" s="103">
        <v>31502.260768308002</v>
      </c>
      <c r="J46" s="103">
        <v>33537.223200129796</v>
      </c>
      <c r="K46" s="104">
        <v>33624.586467335772</v>
      </c>
      <c r="L46" s="131">
        <v>1.2999999999999999E-2</v>
      </c>
      <c r="M46" s="132">
        <v>1</v>
      </c>
    </row>
    <row r="47" spans="2:13" x14ac:dyDescent="0.35">
      <c r="B47" s="133" t="s">
        <v>67</v>
      </c>
      <c r="C47" s="95"/>
      <c r="D47" s="95"/>
      <c r="E47" s="95"/>
      <c r="F47" s="96"/>
      <c r="G47" s="118"/>
      <c r="H47" s="118"/>
      <c r="I47" s="95"/>
      <c r="J47" s="95"/>
      <c r="K47" s="95"/>
      <c r="L47" s="118"/>
      <c r="M47" s="120"/>
    </row>
    <row r="48" spans="2:13" x14ac:dyDescent="0.35">
      <c r="B48" s="121" t="s">
        <v>68</v>
      </c>
      <c r="C48" s="63">
        <v>10612.618999999999</v>
      </c>
      <c r="D48" s="63">
        <v>13291.671999999999</v>
      </c>
      <c r="E48" s="63">
        <v>17068.618599999998</v>
      </c>
      <c r="F48" s="64">
        <v>24961.774015749994</v>
      </c>
      <c r="G48" s="65">
        <v>0.33</v>
      </c>
      <c r="H48" s="65">
        <v>1</v>
      </c>
      <c r="I48" s="63">
        <v>24868.154162676597</v>
      </c>
      <c r="J48" s="63">
        <v>31744.389179586564</v>
      </c>
      <c r="K48" s="63">
        <v>27158.742814600999</v>
      </c>
      <c r="L48" s="65">
        <v>2.9000000000000001E-2</v>
      </c>
      <c r="M48" s="66">
        <v>1</v>
      </c>
    </row>
    <row r="49" spans="2:13" x14ac:dyDescent="0.35">
      <c r="B49" s="123" t="s">
        <v>52</v>
      </c>
      <c r="C49" s="68">
        <v>436.31599999999997</v>
      </c>
      <c r="D49" s="69">
        <v>446.87599999999998</v>
      </c>
      <c r="E49" s="69">
        <v>491.726</v>
      </c>
      <c r="F49" s="124">
        <v>820.71586500000001</v>
      </c>
      <c r="G49" s="71">
        <v>0.23400000000000001</v>
      </c>
      <c r="H49" s="71">
        <v>3.4000000000000002E-2</v>
      </c>
      <c r="I49" s="69">
        <v>841.17357683850003</v>
      </c>
      <c r="J49" s="69">
        <v>878.85854188086478</v>
      </c>
      <c r="K49" s="70">
        <v>918.23115880738453</v>
      </c>
      <c r="L49" s="71">
        <v>3.7999999999999999E-2</v>
      </c>
      <c r="M49" s="71">
        <v>3.2000000000000001E-2</v>
      </c>
    </row>
    <row r="50" spans="2:13" x14ac:dyDescent="0.35">
      <c r="B50" s="123" t="s">
        <v>53</v>
      </c>
      <c r="C50" s="73">
        <v>6675.527</v>
      </c>
      <c r="D50" s="74">
        <v>9072.7379999999994</v>
      </c>
      <c r="E50" s="74">
        <v>12997.331599999998</v>
      </c>
      <c r="F50" s="122">
        <v>21421.427129749994</v>
      </c>
      <c r="G50" s="76">
        <v>0.47499999999999998</v>
      </c>
      <c r="H50" s="76">
        <v>0.73299999999999998</v>
      </c>
      <c r="I50" s="74">
        <v>21235.761981838095</v>
      </c>
      <c r="J50" s="74">
        <v>28680.557125705698</v>
      </c>
      <c r="K50" s="75">
        <v>24092.653447793611</v>
      </c>
      <c r="L50" s="76">
        <v>0.04</v>
      </c>
      <c r="M50" s="76">
        <v>0.876</v>
      </c>
    </row>
    <row r="51" spans="2:13" x14ac:dyDescent="0.35">
      <c r="B51" s="123" t="s">
        <v>69</v>
      </c>
      <c r="C51" s="82">
        <v>3500.7759999999998</v>
      </c>
      <c r="D51" s="83">
        <v>3772.058</v>
      </c>
      <c r="E51" s="83">
        <v>3579.5610000000001</v>
      </c>
      <c r="F51" s="128">
        <v>2719.6310210000001</v>
      </c>
      <c r="G51" s="85">
        <v>-8.1000000000000003E-2</v>
      </c>
      <c r="H51" s="85">
        <v>0.23300000000000001</v>
      </c>
      <c r="I51" s="83">
        <v>2791.2186039999997</v>
      </c>
      <c r="J51" s="83">
        <v>2184.973512</v>
      </c>
      <c r="K51" s="84">
        <v>2147.8582080000001</v>
      </c>
      <c r="L51" s="85">
        <v>-7.5999999999999998E-2</v>
      </c>
      <c r="M51" s="85">
        <v>9.1999999999999998E-2</v>
      </c>
    </row>
    <row r="52" spans="2:13" x14ac:dyDescent="0.35">
      <c r="B52" s="129" t="s">
        <v>71</v>
      </c>
      <c r="C52" s="103">
        <v>10612.618999999999</v>
      </c>
      <c r="D52" s="103">
        <v>13291.671999999999</v>
      </c>
      <c r="E52" s="103">
        <v>17068.618599999998</v>
      </c>
      <c r="F52" s="130">
        <v>24961.774015749994</v>
      </c>
      <c r="G52" s="131">
        <v>0.33</v>
      </c>
      <c r="H52" s="131">
        <v>1</v>
      </c>
      <c r="I52" s="103">
        <v>24868.154162676597</v>
      </c>
      <c r="J52" s="103">
        <v>31744.389179586564</v>
      </c>
      <c r="K52" s="104">
        <v>27158.742814600999</v>
      </c>
      <c r="L52" s="131">
        <v>2.9000000000000001E-2</v>
      </c>
      <c r="M52" s="132">
        <v>1</v>
      </c>
    </row>
    <row r="53" spans="2:13" ht="19" x14ac:dyDescent="0.35">
      <c r="B53" s="121" t="s">
        <v>72</v>
      </c>
      <c r="C53" s="63">
        <v>-205.3720000000003</v>
      </c>
      <c r="D53" s="63">
        <v>-6394.9959999999992</v>
      </c>
      <c r="E53" s="63">
        <v>-12025.217000000001</v>
      </c>
      <c r="F53" s="64">
        <v>-19594.24724189498</v>
      </c>
      <c r="G53" s="65">
        <v>3.569</v>
      </c>
      <c r="H53" s="65">
        <v>1</v>
      </c>
      <c r="I53" s="63">
        <v>-23976.029943296806</v>
      </c>
      <c r="J53" s="63">
        <v>-28990.930923156502</v>
      </c>
      <c r="K53" s="134">
        <v>-32364.073459621701</v>
      </c>
      <c r="L53" s="65">
        <v>0.182</v>
      </c>
      <c r="M53" s="66">
        <v>1</v>
      </c>
    </row>
    <row r="54" spans="2:13" ht="19" x14ac:dyDescent="0.35">
      <c r="B54" s="123" t="s">
        <v>73</v>
      </c>
      <c r="C54" s="68">
        <v>-2336.9430000000002</v>
      </c>
      <c r="D54" s="69">
        <v>-4772.2169999999996</v>
      </c>
      <c r="E54" s="69">
        <v>-8280.1020000000008</v>
      </c>
      <c r="F54" s="124">
        <v>-17848.169000000002</v>
      </c>
      <c r="G54" s="71">
        <v>0.96899999999999997</v>
      </c>
      <c r="H54" s="71">
        <v>3.431</v>
      </c>
      <c r="I54" s="69">
        <v>-22151.767</v>
      </c>
      <c r="J54" s="69">
        <v>-27084.940999999999</v>
      </c>
      <c r="K54" s="69">
        <v>-30370.407999999999</v>
      </c>
      <c r="L54" s="71">
        <v>0.19400000000000001</v>
      </c>
      <c r="M54" s="71">
        <v>0.92700000000000005</v>
      </c>
    </row>
    <row r="55" spans="2:13" x14ac:dyDescent="0.35">
      <c r="B55" s="123" t="s">
        <v>130</v>
      </c>
      <c r="C55" s="73">
        <v>0</v>
      </c>
      <c r="D55" s="74">
        <v>0</v>
      </c>
      <c r="E55" s="74">
        <v>-17.507999999999999</v>
      </c>
      <c r="F55" s="122">
        <v>0</v>
      </c>
      <c r="G55" s="76">
        <v>0</v>
      </c>
      <c r="H55" s="76">
        <v>0</v>
      </c>
      <c r="I55" s="74">
        <v>0</v>
      </c>
      <c r="J55" s="74">
        <v>0</v>
      </c>
      <c r="K55" s="74">
        <v>0</v>
      </c>
      <c r="L55" s="76">
        <v>0</v>
      </c>
      <c r="M55" s="76">
        <v>0</v>
      </c>
    </row>
    <row r="56" spans="2:13" ht="19" x14ac:dyDescent="0.35">
      <c r="B56" s="123" t="s">
        <v>131</v>
      </c>
      <c r="C56" s="73">
        <v>-15.878</v>
      </c>
      <c r="D56" s="74">
        <v>-26.734999999999999</v>
      </c>
      <c r="E56" s="74">
        <v>-15.946999999999999</v>
      </c>
      <c r="F56" s="122">
        <v>-5.376525</v>
      </c>
      <c r="G56" s="76">
        <v>-0.30299999999999999</v>
      </c>
      <c r="H56" s="76">
        <v>2.1000000000000001E-2</v>
      </c>
      <c r="I56" s="74">
        <v>-6.1</v>
      </c>
      <c r="J56" s="74">
        <v>-6.3732799999999994</v>
      </c>
      <c r="K56" s="74">
        <v>-6.6664508800000002</v>
      </c>
      <c r="L56" s="76">
        <v>7.3999999999999996E-2</v>
      </c>
      <c r="M56" s="76">
        <v>0</v>
      </c>
    </row>
    <row r="57" spans="2:13" ht="19" x14ac:dyDescent="0.35">
      <c r="B57" s="123" t="s">
        <v>74</v>
      </c>
      <c r="C57" s="73">
        <v>3.1549999999999998</v>
      </c>
      <c r="D57" s="74">
        <v>0.56499999999999995</v>
      </c>
      <c r="E57" s="74">
        <v>2.7250000000000001</v>
      </c>
      <c r="F57" s="122">
        <v>0</v>
      </c>
      <c r="G57" s="76">
        <v>-1</v>
      </c>
      <c r="H57" s="76">
        <v>-4.0000000000000001E-3</v>
      </c>
      <c r="I57" s="74">
        <v>0</v>
      </c>
      <c r="J57" s="74">
        <v>0</v>
      </c>
      <c r="K57" s="74">
        <v>0</v>
      </c>
      <c r="L57" s="76">
        <v>0</v>
      </c>
      <c r="M57" s="76">
        <v>0</v>
      </c>
    </row>
    <row r="58" spans="2:13" x14ac:dyDescent="0.35">
      <c r="B58" s="123" t="s">
        <v>132</v>
      </c>
      <c r="C58" s="82">
        <v>2144.2939999999999</v>
      </c>
      <c r="D58" s="83">
        <v>-1596.6089999999999</v>
      </c>
      <c r="E58" s="83">
        <v>-3714.3850000000002</v>
      </c>
      <c r="F58" s="128">
        <v>-1740.7017168949801</v>
      </c>
      <c r="G58" s="85">
        <v>-1.9330000000000001</v>
      </c>
      <c r="H58" s="85">
        <v>-2.448</v>
      </c>
      <c r="I58" s="83">
        <v>-1818.1629432968066</v>
      </c>
      <c r="J58" s="83">
        <v>-1899.6166431565036</v>
      </c>
      <c r="K58" s="83">
        <v>-1986.9990087417029</v>
      </c>
      <c r="L58" s="85">
        <v>4.4999999999999998E-2</v>
      </c>
      <c r="M58" s="85">
        <v>7.2999999999999995E-2</v>
      </c>
    </row>
    <row r="59" spans="2:13" ht="19" x14ac:dyDescent="0.35">
      <c r="B59" s="121" t="s">
        <v>75</v>
      </c>
      <c r="C59" s="63">
        <v>-840.73344377796707</v>
      </c>
      <c r="D59" s="63">
        <v>7409.034791024128</v>
      </c>
      <c r="E59" s="63">
        <v>-155.20100000000002</v>
      </c>
      <c r="F59" s="64">
        <v>460.85370720573337</v>
      </c>
      <c r="G59" s="65">
        <v>-1.8180000000000001</v>
      </c>
      <c r="H59" s="65">
        <v>1</v>
      </c>
      <c r="I59" s="63">
        <v>2721.28201584002</v>
      </c>
      <c r="J59" s="63">
        <v>6856.1825469649093</v>
      </c>
      <c r="K59" s="134">
        <v>12598.671623309296</v>
      </c>
      <c r="L59" s="65">
        <v>2.012</v>
      </c>
      <c r="M59" s="66">
        <v>1</v>
      </c>
    </row>
    <row r="60" spans="2:13" x14ac:dyDescent="0.35">
      <c r="B60" s="123" t="s">
        <v>135</v>
      </c>
      <c r="C60" s="68">
        <v>1432.14</v>
      </c>
      <c r="D60" s="69">
        <v>4334.3710000000001</v>
      </c>
      <c r="E60" s="69">
        <v>7925.1149999999998</v>
      </c>
      <c r="F60" s="124">
        <v>4599.1120000000001</v>
      </c>
      <c r="G60" s="71">
        <v>0.47499999999999998</v>
      </c>
      <c r="H60" s="71">
        <v>-10.551</v>
      </c>
      <c r="I60" s="69">
        <v>4803.7730000000001</v>
      </c>
      <c r="J60" s="69">
        <v>5018.982</v>
      </c>
      <c r="K60" s="69">
        <v>5249.8551720000005</v>
      </c>
      <c r="L60" s="71">
        <v>4.4999999999999998E-2</v>
      </c>
      <c r="M60" s="71">
        <v>3.2229999999999999</v>
      </c>
    </row>
    <row r="61" spans="2:13" x14ac:dyDescent="0.35">
      <c r="B61" s="123" t="s">
        <v>76</v>
      </c>
      <c r="C61" s="73">
        <v>-2272.8734437779672</v>
      </c>
      <c r="D61" s="74">
        <v>3074.6637910241279</v>
      </c>
      <c r="E61" s="74">
        <v>-8080.3159999999998</v>
      </c>
      <c r="F61" s="122">
        <v>-8692.9612927942671</v>
      </c>
      <c r="G61" s="76">
        <v>0.56399999999999995</v>
      </c>
      <c r="H61" s="76">
        <v>9.08</v>
      </c>
      <c r="I61" s="74">
        <v>-2082.4909841599801</v>
      </c>
      <c r="J61" s="74">
        <v>1837.2005469649093</v>
      </c>
      <c r="K61" s="74">
        <v>7348.8164513092952</v>
      </c>
      <c r="L61" s="76">
        <v>-1.946</v>
      </c>
      <c r="M61" s="76">
        <v>-4.694</v>
      </c>
    </row>
    <row r="62" spans="2:13" x14ac:dyDescent="0.35">
      <c r="B62" s="219" t="s">
        <v>133</v>
      </c>
      <c r="C62" s="82">
        <v>0</v>
      </c>
      <c r="D62" s="83">
        <v>0</v>
      </c>
      <c r="E62" s="83">
        <v>0</v>
      </c>
      <c r="F62" s="128">
        <v>4554.7030000000004</v>
      </c>
      <c r="G62" s="85">
        <v>0</v>
      </c>
      <c r="H62" s="85">
        <v>2.4710000000000001</v>
      </c>
      <c r="I62" s="83">
        <v>0</v>
      </c>
      <c r="J62" s="83">
        <v>0</v>
      </c>
      <c r="K62" s="83">
        <v>0</v>
      </c>
      <c r="L62" s="85">
        <v>-1</v>
      </c>
      <c r="M62" s="85">
        <v>2.4710000000000001</v>
      </c>
    </row>
    <row r="63" spans="2:13" ht="19" x14ac:dyDescent="0.35">
      <c r="B63" s="136" t="s">
        <v>78</v>
      </c>
      <c r="C63" s="137">
        <v>12806.396556222035</v>
      </c>
      <c r="D63" s="137">
        <v>11909.677791024133</v>
      </c>
      <c r="E63" s="137">
        <v>-5572.1905999999972</v>
      </c>
      <c r="F63" s="138">
        <v>-11791.689055039242</v>
      </c>
      <c r="G63" s="139">
        <v>-1.9730000000000001</v>
      </c>
      <c r="H63" s="139">
        <v>0.21299999999999999</v>
      </c>
      <c r="I63" s="137">
        <v>-14620.64132182538</v>
      </c>
      <c r="J63" s="137">
        <v>-20341.914355648361</v>
      </c>
      <c r="K63" s="140">
        <v>-13299.558183577632</v>
      </c>
      <c r="L63" s="139">
        <v>4.1000000000000002E-2</v>
      </c>
      <c r="M63" s="141">
        <v>1</v>
      </c>
    </row>
    <row r="64" spans="2:13" x14ac:dyDescent="0.35">
      <c r="B64" s="56"/>
      <c r="C64" s="74"/>
      <c r="D64" s="74"/>
      <c r="E64" s="74"/>
      <c r="F64" s="74"/>
      <c r="G64" s="142"/>
      <c r="H64" s="142"/>
      <c r="I64" s="74"/>
      <c r="J64" s="74"/>
      <c r="K64" s="74"/>
      <c r="L64" s="142"/>
      <c r="M64" s="142"/>
    </row>
    <row r="65" spans="2:13" x14ac:dyDescent="0.35">
      <c r="B65" s="56" t="s">
        <v>79</v>
      </c>
      <c r="C65" s="74"/>
      <c r="D65" s="74"/>
      <c r="E65" s="74"/>
      <c r="F65" s="74"/>
      <c r="G65" s="143"/>
      <c r="H65" s="143"/>
      <c r="I65" s="74"/>
      <c r="J65" s="74"/>
      <c r="K65" s="74"/>
      <c r="L65" s="143"/>
      <c r="M65" s="143"/>
    </row>
    <row r="66" spans="2:13" x14ac:dyDescent="0.35">
      <c r="B66" s="144" t="s">
        <v>80</v>
      </c>
      <c r="C66" s="95">
        <v>448129.245</v>
      </c>
      <c r="D66" s="95">
        <v>518500.766</v>
      </c>
      <c r="E66" s="95">
        <v>593649.91599999997</v>
      </c>
      <c r="F66" s="96">
        <v>535086.56227644999</v>
      </c>
      <c r="G66" s="145">
        <v>6.0999999999999999E-2</v>
      </c>
      <c r="H66" s="145">
        <v>0.90500000000000003</v>
      </c>
      <c r="I66" s="95">
        <v>606019.60527204501</v>
      </c>
      <c r="J66" s="95">
        <v>642319.99622363178</v>
      </c>
      <c r="K66" s="95">
        <v>680829.2526500005</v>
      </c>
      <c r="L66" s="145">
        <v>8.4000000000000005E-2</v>
      </c>
      <c r="M66" s="146">
        <v>0.94799999999999995</v>
      </c>
    </row>
    <row r="67" spans="2:13" x14ac:dyDescent="0.35">
      <c r="B67" s="72" t="s">
        <v>39</v>
      </c>
      <c r="C67" s="74"/>
      <c r="D67" s="74"/>
      <c r="E67" s="74"/>
      <c r="F67" s="122"/>
      <c r="G67" s="76"/>
      <c r="H67" s="76"/>
      <c r="I67" s="74"/>
      <c r="J67" s="74"/>
      <c r="K67" s="74"/>
      <c r="L67" s="76"/>
      <c r="M67" s="147"/>
    </row>
    <row r="68" spans="2:13" x14ac:dyDescent="0.35">
      <c r="B68" s="72" t="s">
        <v>81</v>
      </c>
      <c r="C68" s="148">
        <v>-2336.9430000000002</v>
      </c>
      <c r="D68" s="149">
        <v>-4772.2169999999996</v>
      </c>
      <c r="E68" s="149">
        <v>-8280.1020000000008</v>
      </c>
      <c r="F68" s="150">
        <v>-17848.169000000002</v>
      </c>
      <c r="G68" s="151">
        <v>0.96899999999999997</v>
      </c>
      <c r="H68" s="151">
        <v>1</v>
      </c>
      <c r="I68" s="149">
        <v>-22151.767</v>
      </c>
      <c r="J68" s="149">
        <v>-27084.940999999999</v>
      </c>
      <c r="K68" s="149">
        <v>-30370.407999999999</v>
      </c>
      <c r="L68" s="151">
        <v>0.19400000000000001</v>
      </c>
      <c r="M68" s="151">
        <v>1</v>
      </c>
    </row>
    <row r="69" spans="2:13" x14ac:dyDescent="0.35">
      <c r="B69" s="67" t="s">
        <v>82</v>
      </c>
      <c r="C69" s="74">
        <v>1791.8530000000001</v>
      </c>
      <c r="D69" s="74">
        <v>3265.5239999999999</v>
      </c>
      <c r="E69" s="74">
        <v>7062.3609999999999</v>
      </c>
      <c r="F69" s="122">
        <v>67.447434999999999</v>
      </c>
      <c r="G69" s="76">
        <v>-0.66500000000000004</v>
      </c>
      <c r="H69" s="76">
        <v>5.0000000000000001E-3</v>
      </c>
      <c r="I69" s="74">
        <v>69.47085804999999</v>
      </c>
      <c r="J69" s="74">
        <v>72.249692371999984</v>
      </c>
      <c r="K69" s="74">
        <v>75.573178221111988</v>
      </c>
      <c r="L69" s="76">
        <v>3.9E-2</v>
      </c>
      <c r="M69" s="147">
        <v>0</v>
      </c>
    </row>
    <row r="70" spans="2:13" x14ac:dyDescent="0.35">
      <c r="B70" s="67" t="s">
        <v>84</v>
      </c>
      <c r="C70" s="74">
        <v>1233.654</v>
      </c>
      <c r="D70" s="74">
        <v>1523.808</v>
      </c>
      <c r="E70" s="74">
        <v>1825.3009999999999</v>
      </c>
      <c r="F70" s="122">
        <v>1598.13799182</v>
      </c>
      <c r="G70" s="76">
        <v>0.09</v>
      </c>
      <c r="H70" s="76">
        <v>3.0000000000000001E-3</v>
      </c>
      <c r="I70" s="74">
        <v>1652.8955177088001</v>
      </c>
      <c r="J70" s="74">
        <v>1712.7820184171521</v>
      </c>
      <c r="K70" s="74">
        <v>1791.5699912643408</v>
      </c>
      <c r="L70" s="76">
        <v>3.9E-2</v>
      </c>
      <c r="M70" s="147">
        <v>3.0000000000000001E-3</v>
      </c>
    </row>
    <row r="71" spans="2:13" x14ac:dyDescent="0.35">
      <c r="B71" s="67" t="s">
        <v>85</v>
      </c>
      <c r="C71" s="74">
        <v>29340.291000000001</v>
      </c>
      <c r="D71" s="74">
        <v>41249.968000000001</v>
      </c>
      <c r="E71" s="74">
        <v>59414.201000000001</v>
      </c>
      <c r="F71" s="122">
        <v>77238.461299999995</v>
      </c>
      <c r="G71" s="76">
        <v>0.38100000000000001</v>
      </c>
      <c r="H71" s="76">
        <v>8.6999999999999994E-2</v>
      </c>
      <c r="I71" s="74">
        <v>28305.512999999999</v>
      </c>
      <c r="J71" s="74">
        <v>13511.611999999999</v>
      </c>
      <c r="K71" s="74">
        <v>4716.2737086432244</v>
      </c>
      <c r="L71" s="76">
        <v>-0.60599999999999998</v>
      </c>
      <c r="M71" s="147">
        <v>4.9000000000000002E-2</v>
      </c>
    </row>
    <row r="72" spans="2:13" x14ac:dyDescent="0.35">
      <c r="B72" s="67" t="s">
        <v>307</v>
      </c>
      <c r="C72" s="74">
        <v>13.686999999999999</v>
      </c>
      <c r="D72" s="74">
        <v>13.349</v>
      </c>
      <c r="E72" s="74">
        <v>13.798999999999999</v>
      </c>
      <c r="F72" s="122">
        <v>44.840949999999999</v>
      </c>
      <c r="G72" s="76">
        <v>0.48499999999999999</v>
      </c>
      <c r="H72" s="76">
        <v>0</v>
      </c>
      <c r="I72" s="74">
        <v>46.186178500000004</v>
      </c>
      <c r="J72" s="74">
        <v>48.033625640000004</v>
      </c>
      <c r="K72" s="74">
        <v>50.243172419440008</v>
      </c>
      <c r="L72" s="76">
        <v>3.9E-2</v>
      </c>
      <c r="M72" s="147">
        <v>0</v>
      </c>
    </row>
    <row r="73" spans="2:13" x14ac:dyDescent="0.35">
      <c r="B73" s="90" t="s">
        <v>87</v>
      </c>
      <c r="C73" s="103">
        <v>480508.73</v>
      </c>
      <c r="D73" s="103">
        <v>564553.41500000004</v>
      </c>
      <c r="E73" s="103">
        <v>661965.57799999998</v>
      </c>
      <c r="F73" s="130">
        <v>614035.44995326991</v>
      </c>
      <c r="G73" s="131">
        <v>8.5000000000000006E-2</v>
      </c>
      <c r="H73" s="131">
        <v>1</v>
      </c>
      <c r="I73" s="103">
        <v>636093.67082630389</v>
      </c>
      <c r="J73" s="103">
        <v>657664.67356006091</v>
      </c>
      <c r="K73" s="103">
        <v>687462.91270054877</v>
      </c>
      <c r="L73" s="131">
        <v>3.7999999999999999E-2</v>
      </c>
      <c r="M73" s="132">
        <v>1</v>
      </c>
    </row>
    <row r="74" spans="2:13" x14ac:dyDescent="0.35">
      <c r="B74" s="67" t="s">
        <v>88</v>
      </c>
      <c r="C74" s="74">
        <v>-14468.487999999999</v>
      </c>
      <c r="D74" s="74">
        <v>-14120.585999999999</v>
      </c>
      <c r="E74" s="74">
        <v>-12187.152</v>
      </c>
      <c r="F74" s="122">
        <v>-15822.344999999998</v>
      </c>
      <c r="G74" s="76">
        <v>0.03</v>
      </c>
      <c r="H74" s="76">
        <v>-2.5000000000000001E-2</v>
      </c>
      <c r="I74" s="74">
        <v>-16297.015349999998</v>
      </c>
      <c r="J74" s="74">
        <v>-16948.895964000003</v>
      </c>
      <c r="K74" s="74">
        <v>-17728.545178344004</v>
      </c>
      <c r="L74" s="76">
        <v>3.9E-2</v>
      </c>
      <c r="M74" s="147">
        <v>-2.5999999999999999E-2</v>
      </c>
    </row>
    <row r="75" spans="2:13" x14ac:dyDescent="0.35">
      <c r="B75" s="153" t="s">
        <v>89</v>
      </c>
      <c r="C75" s="74">
        <v>354620.38699999999</v>
      </c>
      <c r="D75" s="74">
        <v>422502.66200000001</v>
      </c>
      <c r="E75" s="74">
        <v>501671.864</v>
      </c>
      <c r="F75" s="122">
        <v>455294.86200000002</v>
      </c>
      <c r="G75" s="76">
        <v>8.6999999999999994E-2</v>
      </c>
      <c r="H75" s="76">
        <v>0.746</v>
      </c>
      <c r="I75" s="74">
        <v>475490.82052999997</v>
      </c>
      <c r="J75" s="74">
        <v>498967.3879112</v>
      </c>
      <c r="K75" s="74">
        <v>521919.88775511523</v>
      </c>
      <c r="L75" s="76">
        <v>4.7E-2</v>
      </c>
      <c r="M75" s="147">
        <v>0.752</v>
      </c>
    </row>
    <row r="76" spans="2:13" x14ac:dyDescent="0.35">
      <c r="B76" s="153" t="s">
        <v>184</v>
      </c>
      <c r="C76" s="74">
        <v>0</v>
      </c>
      <c r="D76" s="74">
        <v>0</v>
      </c>
      <c r="E76" s="74">
        <v>14756.424000000001</v>
      </c>
      <c r="F76" s="122">
        <v>4554.7030000000004</v>
      </c>
      <c r="G76" s="76">
        <v>0</v>
      </c>
      <c r="H76" s="76">
        <v>7.0000000000000001E-3</v>
      </c>
      <c r="I76" s="74">
        <v>0</v>
      </c>
      <c r="J76" s="74">
        <v>0</v>
      </c>
      <c r="K76" s="74">
        <v>0</v>
      </c>
      <c r="L76" s="76">
        <v>-1</v>
      </c>
      <c r="M76" s="147">
        <v>2E-3</v>
      </c>
    </row>
    <row r="77" spans="2:13" x14ac:dyDescent="0.35">
      <c r="B77" s="153" t="s">
        <v>90</v>
      </c>
      <c r="C77" s="74">
        <v>45936.432999999997</v>
      </c>
      <c r="D77" s="74">
        <v>49596.813000000002</v>
      </c>
      <c r="E77" s="74">
        <v>42392.184000000001</v>
      </c>
      <c r="F77" s="122">
        <v>45079.321101670866</v>
      </c>
      <c r="G77" s="76">
        <v>-6.0000000000000001E-3</v>
      </c>
      <c r="H77" s="76">
        <v>0.08</v>
      </c>
      <c r="I77" s="74">
        <v>33359.246444626166</v>
      </c>
      <c r="J77" s="74">
        <v>28295.194940626166</v>
      </c>
      <c r="K77" s="74">
        <v>24254.000940626167</v>
      </c>
      <c r="L77" s="76">
        <v>-0.187</v>
      </c>
      <c r="M77" s="147">
        <v>5.0999999999999997E-2</v>
      </c>
    </row>
    <row r="78" spans="2:13" x14ac:dyDescent="0.35">
      <c r="B78" s="153" t="s">
        <v>308</v>
      </c>
      <c r="C78" s="74">
        <v>767.15599999999995</v>
      </c>
      <c r="D78" s="74">
        <v>911.53200000000004</v>
      </c>
      <c r="E78" s="74">
        <v>661.41300000000001</v>
      </c>
      <c r="F78" s="122">
        <v>1103.9076949999999</v>
      </c>
      <c r="G78" s="76">
        <v>0.129</v>
      </c>
      <c r="H78" s="76">
        <v>2E-3</v>
      </c>
      <c r="I78" s="74">
        <v>720.94017000000008</v>
      </c>
      <c r="J78" s="74">
        <v>785.82478530000014</v>
      </c>
      <c r="K78" s="74">
        <v>856.54899999999998</v>
      </c>
      <c r="L78" s="76">
        <v>-8.1000000000000003E-2</v>
      </c>
      <c r="M78" s="147">
        <v>1E-3</v>
      </c>
    </row>
    <row r="79" spans="2:13" x14ac:dyDescent="0.35">
      <c r="B79" s="153" t="s">
        <v>135</v>
      </c>
      <c r="C79" s="74">
        <v>89583.116999999998</v>
      </c>
      <c r="D79" s="74">
        <v>100946.01</v>
      </c>
      <c r="E79" s="74">
        <v>109397.06600000001</v>
      </c>
      <c r="F79" s="122">
        <v>119327.62125</v>
      </c>
      <c r="G79" s="76">
        <v>0.1</v>
      </c>
      <c r="H79" s="76">
        <v>0.18099999999999999</v>
      </c>
      <c r="I79" s="74">
        <v>137216.2997575</v>
      </c>
      <c r="J79" s="74">
        <v>140786.42410780001</v>
      </c>
      <c r="K79" s="74">
        <v>152186.47678275881</v>
      </c>
      <c r="L79" s="76">
        <v>8.4000000000000005E-2</v>
      </c>
      <c r="M79" s="147">
        <v>0.21099999999999999</v>
      </c>
    </row>
    <row r="80" spans="2:13" x14ac:dyDescent="0.35">
      <c r="B80" s="153" t="s">
        <v>92</v>
      </c>
      <c r="C80" s="74">
        <v>905.48</v>
      </c>
      <c r="D80" s="74">
        <v>1372.09</v>
      </c>
      <c r="E80" s="74">
        <v>1909.046</v>
      </c>
      <c r="F80" s="122">
        <v>998.29170000000011</v>
      </c>
      <c r="G80" s="76">
        <v>3.3000000000000002E-2</v>
      </c>
      <c r="H80" s="76">
        <v>2E-3</v>
      </c>
      <c r="I80" s="74">
        <v>1966.3173800000002</v>
      </c>
      <c r="J80" s="74">
        <v>2005.6437276000001</v>
      </c>
      <c r="K80" s="74">
        <v>2045.7566021520001</v>
      </c>
      <c r="L80" s="76">
        <v>0.27</v>
      </c>
      <c r="M80" s="147">
        <v>3.0000000000000001E-3</v>
      </c>
    </row>
    <row r="81" spans="2:13" x14ac:dyDescent="0.35">
      <c r="B81" s="220" t="s">
        <v>86</v>
      </c>
      <c r="C81" s="74">
        <v>2423.6640000000002</v>
      </c>
      <c r="D81" s="74">
        <v>2502.0709999999999</v>
      </c>
      <c r="E81" s="74">
        <v>2428.9459999999999</v>
      </c>
      <c r="F81" s="122">
        <v>2562.53458</v>
      </c>
      <c r="G81" s="76">
        <v>1.9E-2</v>
      </c>
      <c r="H81" s="76">
        <v>4.0000000000000001E-3</v>
      </c>
      <c r="I81" s="74">
        <v>2669.4106173999999</v>
      </c>
      <c r="J81" s="74">
        <v>2776.1870420960004</v>
      </c>
      <c r="K81" s="74">
        <v>2903.8916460324162</v>
      </c>
      <c r="L81" s="76">
        <v>4.2999999999999997E-2</v>
      </c>
      <c r="M81" s="147">
        <v>4.0000000000000001E-3</v>
      </c>
    </row>
    <row r="82" spans="2:13" x14ac:dyDescent="0.35">
      <c r="B82" s="153" t="s">
        <v>93</v>
      </c>
      <c r="C82" s="74">
        <v>460.12599999999998</v>
      </c>
      <c r="D82" s="74">
        <v>566.82299999999998</v>
      </c>
      <c r="E82" s="74">
        <v>658.91300000000001</v>
      </c>
      <c r="F82" s="122">
        <v>654.1423592000001</v>
      </c>
      <c r="G82" s="76">
        <v>0.124</v>
      </c>
      <c r="H82" s="76">
        <v>1E-3</v>
      </c>
      <c r="I82" s="74">
        <v>676.76808169999993</v>
      </c>
      <c r="J82" s="74">
        <v>697.29659516799995</v>
      </c>
      <c r="K82" s="74">
        <v>719.29227510492808</v>
      </c>
      <c r="L82" s="76">
        <v>3.2000000000000001E-2</v>
      </c>
      <c r="M82" s="147">
        <v>1E-3</v>
      </c>
    </row>
    <row r="83" spans="2:13" x14ac:dyDescent="0.35">
      <c r="B83" s="153" t="s">
        <v>309</v>
      </c>
      <c r="C83" s="74">
        <v>280.85500000000002</v>
      </c>
      <c r="D83" s="74">
        <v>276</v>
      </c>
      <c r="E83" s="74">
        <v>276.87400000000002</v>
      </c>
      <c r="F83" s="122">
        <v>282.41147999999998</v>
      </c>
      <c r="G83" s="76">
        <v>2E-3</v>
      </c>
      <c r="H83" s="76">
        <v>0</v>
      </c>
      <c r="I83" s="74">
        <v>290.88382439999998</v>
      </c>
      <c r="J83" s="74">
        <v>299.61033913199998</v>
      </c>
      <c r="K83" s="74">
        <v>305.60254591464002</v>
      </c>
      <c r="L83" s="76">
        <v>2.7E-2</v>
      </c>
      <c r="M83" s="147">
        <v>0</v>
      </c>
    </row>
    <row r="84" spans="2:13" x14ac:dyDescent="0.35">
      <c r="B84" s="90" t="s">
        <v>95</v>
      </c>
      <c r="C84" s="103">
        <v>480508.72999999992</v>
      </c>
      <c r="D84" s="103">
        <v>564553.41499999992</v>
      </c>
      <c r="E84" s="103">
        <v>661965.57799999975</v>
      </c>
      <c r="F84" s="130">
        <v>614035.45016587083</v>
      </c>
      <c r="G84" s="131">
        <v>8.5000000000000006E-2</v>
      </c>
      <c r="H84" s="131">
        <v>1</v>
      </c>
      <c r="I84" s="103">
        <v>636093.67145562614</v>
      </c>
      <c r="J84" s="103">
        <v>657664.67348492215</v>
      </c>
      <c r="K84" s="103">
        <v>687462.91236936022</v>
      </c>
      <c r="L84" s="131">
        <v>3.7999999999999999E-2</v>
      </c>
      <c r="M84" s="132">
        <v>1</v>
      </c>
    </row>
    <row r="85" spans="2:13" x14ac:dyDescent="0.35">
      <c r="B85" s="154"/>
      <c r="C85" s="155"/>
      <c r="D85" s="155"/>
      <c r="E85" s="156"/>
      <c r="F85" s="156"/>
      <c r="G85" s="156"/>
      <c r="H85" s="156"/>
      <c r="I85" s="156"/>
      <c r="J85" s="156"/>
      <c r="K85" s="157"/>
      <c r="L85" s="157"/>
      <c r="M85" s="157"/>
    </row>
    <row r="86" spans="2:13" x14ac:dyDescent="0.35"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9"/>
      <c r="M86" s="160"/>
    </row>
    <row r="87" spans="2:13" x14ac:dyDescent="0.35">
      <c r="B87" s="161"/>
      <c r="C87" s="162"/>
      <c r="D87" s="63"/>
      <c r="E87" s="63"/>
      <c r="F87" s="163"/>
      <c r="G87" s="163"/>
      <c r="H87" s="163"/>
      <c r="I87" s="63"/>
      <c r="J87" s="164"/>
      <c r="K87" s="159"/>
      <c r="L87" s="159"/>
      <c r="M87" s="15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FD05-2DE6-4181-B182-9E3F8A97742B}">
  <dimension ref="B1:U14"/>
  <sheetViews>
    <sheetView showGridLines="0" workbookViewId="0">
      <selection activeCell="G17" sqref="G17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19</v>
      </c>
    </row>
    <row r="2" spans="2:21" x14ac:dyDescent="0.35">
      <c r="B2" s="286" t="s">
        <v>310</v>
      </c>
      <c r="C2" s="296"/>
      <c r="D2" s="29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2:21" x14ac:dyDescent="0.35">
      <c r="B3" s="165"/>
      <c r="C3" s="297" t="s">
        <v>97</v>
      </c>
      <c r="D3" s="298"/>
      <c r="E3" s="166" t="s">
        <v>98</v>
      </c>
      <c r="F3" s="299" t="s">
        <v>502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67"/>
      <c r="T3" s="300" t="s">
        <v>99</v>
      </c>
      <c r="U3" s="302" t="s">
        <v>100</v>
      </c>
    </row>
    <row r="4" spans="2:21" ht="47.5" x14ac:dyDescent="0.35">
      <c r="B4" s="168"/>
      <c r="C4" s="169" t="s">
        <v>101</v>
      </c>
      <c r="D4" s="170" t="s">
        <v>102</v>
      </c>
      <c r="E4" s="293" t="s">
        <v>103</v>
      </c>
      <c r="F4" s="294"/>
      <c r="G4" s="295"/>
      <c r="H4" s="293" t="s">
        <v>104</v>
      </c>
      <c r="I4" s="294"/>
      <c r="J4" s="295"/>
      <c r="K4" s="293" t="s">
        <v>105</v>
      </c>
      <c r="L4" s="294"/>
      <c r="M4" s="294"/>
      <c r="N4" s="294"/>
      <c r="O4" s="294"/>
      <c r="P4" s="294"/>
      <c r="Q4" s="294"/>
      <c r="R4" s="294"/>
      <c r="S4" s="295"/>
      <c r="T4" s="301"/>
      <c r="U4" s="303"/>
    </row>
    <row r="5" spans="2:21" x14ac:dyDescent="0.35">
      <c r="B5" s="171"/>
      <c r="C5" s="172"/>
      <c r="D5" s="173"/>
      <c r="E5" s="293" t="s">
        <v>9</v>
      </c>
      <c r="F5" s="294"/>
      <c r="G5" s="295"/>
      <c r="H5" s="293" t="s">
        <v>10</v>
      </c>
      <c r="I5" s="294"/>
      <c r="J5" s="295"/>
      <c r="K5" s="293" t="s">
        <v>11</v>
      </c>
      <c r="L5" s="294"/>
      <c r="M5" s="295"/>
      <c r="N5" s="293" t="s">
        <v>12</v>
      </c>
      <c r="O5" s="294"/>
      <c r="P5" s="295"/>
      <c r="Q5" s="293" t="s">
        <v>13</v>
      </c>
      <c r="R5" s="294"/>
      <c r="S5" s="295"/>
      <c r="T5" s="174" t="s">
        <v>28</v>
      </c>
      <c r="U5" s="175"/>
    </row>
    <row r="6" spans="2:21" ht="20" x14ac:dyDescent="0.35">
      <c r="B6" s="176" t="s">
        <v>311</v>
      </c>
      <c r="C6" s="177"/>
      <c r="D6" s="178"/>
      <c r="E6" s="179" t="s">
        <v>107</v>
      </c>
      <c r="F6" s="180" t="s">
        <v>108</v>
      </c>
      <c r="G6" s="181" t="s">
        <v>109</v>
      </c>
      <c r="H6" s="179" t="s">
        <v>107</v>
      </c>
      <c r="I6" s="180" t="s">
        <v>108</v>
      </c>
      <c r="J6" s="181" t="s">
        <v>109</v>
      </c>
      <c r="K6" s="179" t="s">
        <v>107</v>
      </c>
      <c r="L6" s="180" t="s">
        <v>108</v>
      </c>
      <c r="M6" s="181" t="s">
        <v>109</v>
      </c>
      <c r="N6" s="179" t="s">
        <v>107</v>
      </c>
      <c r="O6" s="180" t="s">
        <v>108</v>
      </c>
      <c r="P6" s="181" t="s">
        <v>109</v>
      </c>
      <c r="Q6" s="179" t="s">
        <v>107</v>
      </c>
      <c r="R6" s="180" t="s">
        <v>108</v>
      </c>
      <c r="S6" s="181" t="s">
        <v>109</v>
      </c>
      <c r="T6" s="182" t="s">
        <v>110</v>
      </c>
      <c r="U6" s="183"/>
    </row>
    <row r="7" spans="2:21" x14ac:dyDescent="0.35">
      <c r="B7" s="184" t="s">
        <v>111</v>
      </c>
      <c r="C7" s="185">
        <v>695</v>
      </c>
      <c r="D7" s="186">
        <v>695</v>
      </c>
      <c r="E7" s="187">
        <v>695</v>
      </c>
      <c r="F7" s="188">
        <v>491.45575000000002</v>
      </c>
      <c r="G7" s="189">
        <v>0.70713057553956837</v>
      </c>
      <c r="H7" s="187">
        <v>689</v>
      </c>
      <c r="I7" s="188">
        <v>820.71638750000011</v>
      </c>
      <c r="J7" s="189">
        <v>1.1911703737300436</v>
      </c>
      <c r="K7" s="187">
        <v>695</v>
      </c>
      <c r="L7" s="188">
        <v>841.17393912500006</v>
      </c>
      <c r="M7" s="189">
        <v>1.2103222145683454</v>
      </c>
      <c r="N7" s="187">
        <v>695</v>
      </c>
      <c r="O7" s="188">
        <v>878.85838119779999</v>
      </c>
      <c r="P7" s="189">
        <v>1.2645444333781295</v>
      </c>
      <c r="Q7" s="187">
        <v>678</v>
      </c>
      <c r="R7" s="188">
        <v>919.28599999999994</v>
      </c>
      <c r="S7" s="188">
        <v>1.3558790560471976</v>
      </c>
      <c r="T7" s="190">
        <v>-5.3502969281157275E-3</v>
      </c>
      <c r="U7" s="190">
        <v>1</v>
      </c>
    </row>
    <row r="8" spans="2:21" x14ac:dyDescent="0.35">
      <c r="B8" s="191" t="s">
        <v>112</v>
      </c>
      <c r="C8" s="192">
        <v>41</v>
      </c>
      <c r="D8" s="192">
        <v>41</v>
      </c>
      <c r="E8" s="193">
        <v>41</v>
      </c>
      <c r="F8" s="194">
        <v>11.943585441063298</v>
      </c>
      <c r="G8" s="195">
        <v>0.29130696197715361</v>
      </c>
      <c r="H8" s="193">
        <v>41</v>
      </c>
      <c r="I8" s="194">
        <v>13.577741992741398</v>
      </c>
      <c r="J8" s="195">
        <v>0.33116443884735119</v>
      </c>
      <c r="K8" s="193">
        <v>41</v>
      </c>
      <c r="L8" s="194">
        <v>13.916186992741398</v>
      </c>
      <c r="M8" s="195">
        <v>0.33941919494491213</v>
      </c>
      <c r="N8" s="193">
        <v>41</v>
      </c>
      <c r="O8" s="194">
        <v>14.539629681833416</v>
      </c>
      <c r="P8" s="195">
        <v>0.35462511419105891</v>
      </c>
      <c r="Q8" s="196">
        <v>41</v>
      </c>
      <c r="R8" s="194">
        <v>110.85291370959126</v>
      </c>
      <c r="S8" s="194">
        <v>2.7037296026729578</v>
      </c>
      <c r="T8" s="197">
        <v>0</v>
      </c>
      <c r="U8" s="198">
        <v>5.949102977915393E-2</v>
      </c>
    </row>
    <row r="9" spans="2:21" x14ac:dyDescent="0.35">
      <c r="B9" s="191" t="s">
        <v>113</v>
      </c>
      <c r="C9" s="199">
        <v>310</v>
      </c>
      <c r="D9" s="199">
        <v>310</v>
      </c>
      <c r="E9" s="200">
        <v>310</v>
      </c>
      <c r="F9" s="201">
        <v>129.13958484289395</v>
      </c>
      <c r="G9" s="202">
        <v>0.41657930594481918</v>
      </c>
      <c r="H9" s="200">
        <v>310</v>
      </c>
      <c r="I9" s="201">
        <v>198.5367606938631</v>
      </c>
      <c r="J9" s="202">
        <v>0.6404411635285906</v>
      </c>
      <c r="K9" s="200">
        <v>310</v>
      </c>
      <c r="L9" s="201">
        <v>203.48557869386309</v>
      </c>
      <c r="M9" s="202">
        <v>0.65640509256084867</v>
      </c>
      <c r="N9" s="200">
        <v>310</v>
      </c>
      <c r="O9" s="201">
        <v>212.60169623658641</v>
      </c>
      <c r="P9" s="202">
        <v>0.68581192334382712</v>
      </c>
      <c r="Q9" s="203">
        <v>310</v>
      </c>
      <c r="R9" s="201">
        <v>345.74094552588997</v>
      </c>
      <c r="S9" s="201">
        <v>1.1152933726641612</v>
      </c>
      <c r="T9" s="204">
        <v>0</v>
      </c>
      <c r="U9" s="205">
        <v>0.44981022515945657</v>
      </c>
    </row>
    <row r="10" spans="2:21" x14ac:dyDescent="0.35">
      <c r="B10" s="191" t="s">
        <v>114</v>
      </c>
      <c r="C10" s="199">
        <v>160</v>
      </c>
      <c r="D10" s="199">
        <v>160</v>
      </c>
      <c r="E10" s="200">
        <v>160</v>
      </c>
      <c r="F10" s="201">
        <v>102.72637448922268</v>
      </c>
      <c r="G10" s="202">
        <v>0.64203984055764174</v>
      </c>
      <c r="H10" s="200">
        <v>160</v>
      </c>
      <c r="I10" s="201">
        <v>195.51948469547614</v>
      </c>
      <c r="J10" s="202">
        <v>1.2219967793467259</v>
      </c>
      <c r="K10" s="200">
        <v>160</v>
      </c>
      <c r="L10" s="201">
        <v>200.39309269547613</v>
      </c>
      <c r="M10" s="202">
        <v>1.2524568293467258</v>
      </c>
      <c r="N10" s="200">
        <v>160</v>
      </c>
      <c r="O10" s="201">
        <v>209.37066741840121</v>
      </c>
      <c r="P10" s="202">
        <v>1.3085666713650075</v>
      </c>
      <c r="Q10" s="203">
        <v>160</v>
      </c>
      <c r="R10" s="201">
        <v>237.73717002477872</v>
      </c>
      <c r="S10" s="201">
        <v>1.4858573126548671</v>
      </c>
      <c r="T10" s="204">
        <v>0</v>
      </c>
      <c r="U10" s="205">
        <v>0.23216011621133242</v>
      </c>
    </row>
    <row r="11" spans="2:21" x14ac:dyDescent="0.35">
      <c r="B11" s="191" t="s">
        <v>115</v>
      </c>
      <c r="C11" s="199">
        <v>177</v>
      </c>
      <c r="D11" s="199">
        <v>177</v>
      </c>
      <c r="E11" s="200">
        <v>177</v>
      </c>
      <c r="F11" s="201">
        <v>217.92323694244484</v>
      </c>
      <c r="G11" s="202">
        <v>1.2312047284883889</v>
      </c>
      <c r="H11" s="200">
        <v>176</v>
      </c>
      <c r="I11" s="201">
        <v>400.06587146087799</v>
      </c>
      <c r="J11" s="202">
        <v>2.2731015423913523</v>
      </c>
      <c r="K11" s="200">
        <v>177</v>
      </c>
      <c r="L11" s="201">
        <v>388.37059299817969</v>
      </c>
      <c r="M11" s="202">
        <v>2.1941841412326535</v>
      </c>
      <c r="N11" s="200">
        <v>177</v>
      </c>
      <c r="O11" s="201">
        <v>405.76952612471337</v>
      </c>
      <c r="P11" s="202">
        <v>2.2924831984447085</v>
      </c>
      <c r="Q11" s="203">
        <v>162</v>
      </c>
      <c r="R11" s="201">
        <v>196.2587956185171</v>
      </c>
      <c r="S11" s="201">
        <v>1.2114740470278833</v>
      </c>
      <c r="T11" s="204">
        <v>-2.7251024127958101E-2</v>
      </c>
      <c r="U11" s="205">
        <v>0.25093331040499167</v>
      </c>
    </row>
    <row r="12" spans="2:21" x14ac:dyDescent="0.35">
      <c r="B12" s="206" t="s">
        <v>116</v>
      </c>
      <c r="C12" s="207">
        <v>7</v>
      </c>
      <c r="D12" s="207">
        <v>7</v>
      </c>
      <c r="E12" s="208">
        <v>7</v>
      </c>
      <c r="F12" s="209">
        <v>29.72296828437522</v>
      </c>
      <c r="G12" s="210">
        <v>4.2461383263393175</v>
      </c>
      <c r="H12" s="208">
        <v>2</v>
      </c>
      <c r="I12" s="209">
        <v>13.01652865704142</v>
      </c>
      <c r="J12" s="210">
        <v>6.5082643285207098</v>
      </c>
      <c r="K12" s="208">
        <v>7</v>
      </c>
      <c r="L12" s="209">
        <v>35.008487744739774</v>
      </c>
      <c r="M12" s="210">
        <v>5.0012125349628249</v>
      </c>
      <c r="N12" s="208">
        <v>7</v>
      </c>
      <c r="O12" s="209">
        <v>36.576861736265592</v>
      </c>
      <c r="P12" s="210">
        <v>5.2252659623236557</v>
      </c>
      <c r="Q12" s="211">
        <v>5</v>
      </c>
      <c r="R12" s="209">
        <v>28.696175121222939</v>
      </c>
      <c r="S12" s="209">
        <v>5.7392350242445875</v>
      </c>
      <c r="T12" s="212">
        <v>0.35720880829745338</v>
      </c>
      <c r="U12" s="213">
        <v>7.6053184450654149E-3</v>
      </c>
    </row>
    <row r="13" spans="2:21" x14ac:dyDescent="0.35">
      <c r="B13" s="329" t="s">
        <v>504</v>
      </c>
      <c r="C13" s="215"/>
      <c r="D13" s="215"/>
      <c r="E13" s="215"/>
      <c r="F13" s="215"/>
      <c r="G13" s="215"/>
      <c r="H13" s="215"/>
      <c r="I13" s="216"/>
      <c r="J13" s="216"/>
      <c r="K13" s="215"/>
      <c r="L13" s="216"/>
      <c r="M13" s="216"/>
      <c r="N13" s="215"/>
      <c r="O13" s="216"/>
      <c r="P13" s="216"/>
      <c r="Q13" s="215"/>
      <c r="R13" s="216"/>
      <c r="S13" s="216"/>
      <c r="T13" s="217"/>
      <c r="U13" s="217"/>
    </row>
    <row r="14" spans="2:21" x14ac:dyDescent="0.35"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CD1D74-5D66-4494-8B01-F949F14D1255}"/>
</file>

<file path=customXml/itemProps2.xml><?xml version="1.0" encoding="utf-8"?>
<ds:datastoreItem xmlns:ds="http://schemas.openxmlformats.org/officeDocument/2006/customXml" ds:itemID="{86F40042-9144-4917-B12F-9A15C9EC675F}"/>
</file>

<file path=customXml/itemProps3.xml><?xml version="1.0" encoding="utf-8"?>
<ds:datastoreItem xmlns:ds="http://schemas.openxmlformats.org/officeDocument/2006/customXml" ds:itemID="{F49CECC5-A0EA-4E8C-8E06-322D06C93C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Index</vt:lpstr>
      <vt:lpstr>ATNSPerfom</vt:lpstr>
      <vt:lpstr>ATNSFinancial</vt:lpstr>
      <vt:lpstr>ATNSPersonnel</vt:lpstr>
      <vt:lpstr>ACSAPerfom</vt:lpstr>
      <vt:lpstr>ACSAFinancial</vt:lpstr>
      <vt:lpstr>ACSAPersonnel</vt:lpstr>
      <vt:lpstr>CBRTAPerfom</vt:lpstr>
      <vt:lpstr>CBRTAFinancial</vt:lpstr>
      <vt:lpstr>CBRTAPersonnel</vt:lpstr>
      <vt:lpstr>DLCAPerfom</vt:lpstr>
      <vt:lpstr>DLCAFinancial</vt:lpstr>
      <vt:lpstr>DLCAPersonnel</vt:lpstr>
      <vt:lpstr>PRASAPerfom</vt:lpstr>
      <vt:lpstr>PRASAFinancial</vt:lpstr>
      <vt:lpstr>PRASAPersonnel</vt:lpstr>
      <vt:lpstr>Ports RegPerfom</vt:lpstr>
      <vt:lpstr>Ports RegFinancial</vt:lpstr>
      <vt:lpstr>Ports RegPersonnel</vt:lpstr>
      <vt:lpstr>RSRPerfom</vt:lpstr>
      <vt:lpstr>RSRFinancial</vt:lpstr>
      <vt:lpstr>RSRPersonnel</vt:lpstr>
      <vt:lpstr>RAFPerfom</vt:lpstr>
      <vt:lpstr>RAFFinancial</vt:lpstr>
      <vt:lpstr>RAFPersonnel</vt:lpstr>
      <vt:lpstr>RTIAPerfom</vt:lpstr>
      <vt:lpstr>RTIAFinancial</vt:lpstr>
      <vt:lpstr>RTIAPersonnel</vt:lpstr>
      <vt:lpstr>RTMCPerfom</vt:lpstr>
      <vt:lpstr>RTMCFinancial</vt:lpstr>
      <vt:lpstr>RTMCPersonnel</vt:lpstr>
      <vt:lpstr>CAAPerfom</vt:lpstr>
      <vt:lpstr>CAAFinancial</vt:lpstr>
      <vt:lpstr>CAAPersonnel</vt:lpstr>
      <vt:lpstr>SAMSAPerfom</vt:lpstr>
      <vt:lpstr>SAMSAFinancial</vt:lpstr>
      <vt:lpstr>SAMSAPersonnel</vt:lpstr>
      <vt:lpstr>SANRALPerfom</vt:lpstr>
      <vt:lpstr>SANRALFinancial</vt:lpstr>
      <vt:lpstr>SANRALPersonnel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Xolani Elias</cp:lastModifiedBy>
  <dcterms:created xsi:type="dcterms:W3CDTF">2024-02-19T15:15:13Z</dcterms:created>
  <dcterms:modified xsi:type="dcterms:W3CDTF">2024-02-20T14:13:54Z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